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14_pfra\5_ProcédureAO\2026\2026PFRAOCC002_MOE\05.b_PROJET DE DCE_V1\DCE_Phase Offres_Informations\RC_Annexes_Pièces phase offres\"/>
    </mc:Choice>
  </mc:AlternateContent>
  <bookViews>
    <workbookView xWindow="0" yWindow="0" windowWidth="28800" windowHeight="12165"/>
  </bookViews>
  <sheets>
    <sheet name="PG" sheetId="1" r:id="rId1"/>
    <sheet name="01.Simulation Tranche 1" sheetId="12" r:id="rId2"/>
    <sheet name="02.Simulation Tranche 2" sheetId="10" r:id="rId3"/>
    <sheet name="03.Simulation Tranche 3" sheetId="11" r:id="rId4"/>
    <sheet name="04.Coeff. Complexité" sheetId="14" r:id="rId5"/>
    <sheet name="05.Etudes et assist.tech" sheetId="13" r:id="rId6"/>
  </sheets>
  <definedNames>
    <definedName name="_xlnm.Print_Area" localSheetId="0">PG!$B$1:$J$46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8" i="14" l="1"/>
  <c r="F63" i="14"/>
  <c r="F47" i="14" l="1"/>
  <c r="F42" i="14"/>
  <c r="F53" i="14"/>
  <c r="F64" i="14"/>
  <c r="F36" i="14"/>
  <c r="F37" i="14"/>
  <c r="F43" i="14"/>
  <c r="F48" i="14"/>
  <c r="F54" i="14"/>
  <c r="F59" i="14"/>
  <c r="F32" i="14"/>
  <c r="F38" i="14"/>
  <c r="F49" i="14"/>
  <c r="F60" i="14"/>
  <c r="F33" i="14"/>
  <c r="F39" i="14"/>
  <c r="F44" i="14"/>
  <c r="F50" i="14"/>
  <c r="F55" i="14"/>
  <c r="F61" i="14"/>
  <c r="F34" i="14"/>
  <c r="F40" i="14"/>
  <c r="F45" i="14"/>
  <c r="F51" i="14"/>
  <c r="F56" i="14"/>
  <c r="F62" i="14"/>
  <c r="F35" i="14"/>
  <c r="F41" i="14"/>
  <c r="F46" i="14"/>
  <c r="F52" i="14"/>
  <c r="F57" i="14"/>
  <c r="L22" i="13" l="1"/>
  <c r="K31" i="13"/>
  <c r="L31" i="13" s="1"/>
  <c r="K30" i="13"/>
  <c r="L30" i="13" s="1"/>
  <c r="L32" i="13" s="1"/>
  <c r="L27" i="13"/>
  <c r="K27" i="13"/>
  <c r="K26" i="13"/>
  <c r="L26" i="13" s="1"/>
  <c r="K23" i="13"/>
  <c r="L23" i="13" s="1"/>
  <c r="K22" i="13"/>
  <c r="L24" i="13" s="1"/>
  <c r="L28" i="13" l="1"/>
  <c r="L34" i="13" s="1"/>
  <c r="F97" i="11" l="1"/>
  <c r="F97" i="10"/>
  <c r="F97" i="12"/>
  <c r="F103" i="11"/>
  <c r="F101" i="10" l="1"/>
  <c r="G101" i="10"/>
  <c r="H101" i="10"/>
  <c r="H100" i="10"/>
  <c r="G100" i="10"/>
  <c r="F100" i="10"/>
  <c r="H99" i="10"/>
  <c r="G99" i="10"/>
  <c r="F103" i="10"/>
  <c r="F99" i="10"/>
  <c r="H100" i="12" l="1"/>
  <c r="G100" i="12"/>
  <c r="H99" i="12"/>
  <c r="H101" i="12" s="1"/>
  <c r="G99" i="12"/>
  <c r="H90" i="12"/>
  <c r="J90" i="12" s="1"/>
  <c r="K90" i="12" s="1"/>
  <c r="H89" i="12"/>
  <c r="J89" i="12" s="1"/>
  <c r="K89" i="12" s="1"/>
  <c r="H88" i="12"/>
  <c r="J88" i="12" s="1"/>
  <c r="K88" i="12" s="1"/>
  <c r="H85" i="12"/>
  <c r="H84" i="12"/>
  <c r="H83" i="12"/>
  <c r="J83" i="12" s="1"/>
  <c r="K83" i="12" s="1"/>
  <c r="H82" i="12"/>
  <c r="J82" i="12" s="1"/>
  <c r="K82" i="12" s="1"/>
  <c r="H81" i="12"/>
  <c r="H80" i="12"/>
  <c r="J80" i="12" s="1"/>
  <c r="K80" i="12" s="1"/>
  <c r="H79" i="12"/>
  <c r="H78" i="12"/>
  <c r="H77" i="12"/>
  <c r="J77" i="12" s="1"/>
  <c r="K77" i="12" s="1"/>
  <c r="H76" i="12"/>
  <c r="J76" i="12" s="1"/>
  <c r="K76" i="12" s="1"/>
  <c r="H69" i="12"/>
  <c r="J69" i="12" s="1"/>
  <c r="K69" i="12" s="1"/>
  <c r="H68" i="12"/>
  <c r="J68" i="12" s="1"/>
  <c r="K68" i="12" s="1"/>
  <c r="H67" i="12"/>
  <c r="H64" i="12"/>
  <c r="J64" i="12" s="1"/>
  <c r="K64" i="12" s="1"/>
  <c r="H63" i="12"/>
  <c r="J63" i="12" s="1"/>
  <c r="K63" i="12" s="1"/>
  <c r="H62" i="12"/>
  <c r="J62" i="12" s="1"/>
  <c r="K62" i="12" s="1"/>
  <c r="H61" i="12"/>
  <c r="J61" i="12" s="1"/>
  <c r="K61" i="12" s="1"/>
  <c r="H60" i="12"/>
  <c r="J60" i="12" s="1"/>
  <c r="K60" i="12" s="1"/>
  <c r="H59" i="12"/>
  <c r="H58" i="12"/>
  <c r="J58" i="12" s="1"/>
  <c r="K58" i="12" s="1"/>
  <c r="H57" i="12"/>
  <c r="J57" i="12" s="1"/>
  <c r="K57" i="12" s="1"/>
  <c r="H56" i="12"/>
  <c r="J56" i="12" s="1"/>
  <c r="K56" i="12" s="1"/>
  <c r="H55" i="12"/>
  <c r="J55" i="12" s="1"/>
  <c r="K55" i="12" s="1"/>
  <c r="H48" i="12"/>
  <c r="H47" i="12"/>
  <c r="J47" i="12" s="1"/>
  <c r="K47" i="12" s="1"/>
  <c r="H46" i="12"/>
  <c r="J46" i="12" s="1"/>
  <c r="K46" i="12" s="1"/>
  <c r="H43" i="12"/>
  <c r="J43" i="12" s="1"/>
  <c r="K43" i="12" s="1"/>
  <c r="H42" i="12"/>
  <c r="J42" i="12" s="1"/>
  <c r="K42" i="12" s="1"/>
  <c r="H41" i="12"/>
  <c r="H40" i="12"/>
  <c r="J40" i="12" s="1"/>
  <c r="K40" i="12" s="1"/>
  <c r="H39" i="12"/>
  <c r="H38" i="12"/>
  <c r="H37" i="12"/>
  <c r="J37" i="12" s="1"/>
  <c r="K37" i="12" s="1"/>
  <c r="H36" i="12"/>
  <c r="J36" i="12" s="1"/>
  <c r="K36" i="12" s="1"/>
  <c r="H35" i="12"/>
  <c r="J35" i="12" s="1"/>
  <c r="K35" i="12" s="1"/>
  <c r="H34" i="12"/>
  <c r="J34" i="12" s="1"/>
  <c r="K34" i="12" s="1"/>
  <c r="K91" i="12" l="1"/>
  <c r="G101" i="12"/>
  <c r="J59" i="12"/>
  <c r="K59" i="12" s="1"/>
  <c r="K65" i="12" s="1"/>
  <c r="J38" i="12"/>
  <c r="K38" i="12" s="1"/>
  <c r="J41" i="12"/>
  <c r="K41" i="12" s="1"/>
  <c r="J67" i="12"/>
  <c r="K67" i="12" s="1"/>
  <c r="K70" i="12" s="1"/>
  <c r="J78" i="12"/>
  <c r="K78" i="12" s="1"/>
  <c r="J81" i="12"/>
  <c r="K81" i="12" s="1"/>
  <c r="J84" i="12"/>
  <c r="K84" i="12" s="1"/>
  <c r="J39" i="12"/>
  <c r="K39" i="12" s="1"/>
  <c r="J79" i="12"/>
  <c r="K79" i="12" s="1"/>
  <c r="J85" i="12"/>
  <c r="K85" i="12" s="1"/>
  <c r="J48" i="12"/>
  <c r="K48" i="12" s="1"/>
  <c r="K49" i="12" s="1"/>
  <c r="H90" i="11"/>
  <c r="J90" i="11" s="1"/>
  <c r="K90" i="11" s="1"/>
  <c r="H89" i="11"/>
  <c r="J89" i="11" s="1"/>
  <c r="K89" i="11" s="1"/>
  <c r="H88" i="11"/>
  <c r="J88" i="11" s="1"/>
  <c r="K88" i="11" s="1"/>
  <c r="H85" i="11"/>
  <c r="J85" i="11" s="1"/>
  <c r="K85" i="11" s="1"/>
  <c r="H84" i="11"/>
  <c r="J84" i="11" s="1"/>
  <c r="K84" i="11" s="1"/>
  <c r="H83" i="11"/>
  <c r="J83" i="11" s="1"/>
  <c r="K83" i="11" s="1"/>
  <c r="H82" i="11"/>
  <c r="J82" i="11" s="1"/>
  <c r="K82" i="11" s="1"/>
  <c r="H81" i="11"/>
  <c r="J81" i="11" s="1"/>
  <c r="K81" i="11" s="1"/>
  <c r="H80" i="11"/>
  <c r="H79" i="11"/>
  <c r="J79" i="11" s="1"/>
  <c r="K79" i="11" s="1"/>
  <c r="H78" i="11"/>
  <c r="J78" i="11" s="1"/>
  <c r="K78" i="11" s="1"/>
  <c r="H77" i="11"/>
  <c r="H76" i="11"/>
  <c r="J76" i="11" s="1"/>
  <c r="K76" i="11" s="1"/>
  <c r="H69" i="11"/>
  <c r="J69" i="11" s="1"/>
  <c r="K69" i="11" s="1"/>
  <c r="H68" i="11"/>
  <c r="J68" i="11" s="1"/>
  <c r="K68" i="11" s="1"/>
  <c r="H67" i="11"/>
  <c r="H64" i="11"/>
  <c r="J64" i="11" s="1"/>
  <c r="K64" i="11" s="1"/>
  <c r="H63" i="11"/>
  <c r="J63" i="11" s="1"/>
  <c r="K63" i="11" s="1"/>
  <c r="H62" i="11"/>
  <c r="J62" i="11" s="1"/>
  <c r="K62" i="11" s="1"/>
  <c r="H61" i="11"/>
  <c r="H60" i="11"/>
  <c r="J60" i="11" s="1"/>
  <c r="K60" i="11" s="1"/>
  <c r="H59" i="11"/>
  <c r="J59" i="11" s="1"/>
  <c r="K59" i="11" s="1"/>
  <c r="H58" i="11"/>
  <c r="H57" i="11"/>
  <c r="H56" i="11"/>
  <c r="J56" i="11" s="1"/>
  <c r="K56" i="11" s="1"/>
  <c r="H55" i="11"/>
  <c r="H48" i="11"/>
  <c r="J48" i="11" s="1"/>
  <c r="K48" i="11" s="1"/>
  <c r="H47" i="11"/>
  <c r="J47" i="11" s="1"/>
  <c r="K47" i="11" s="1"/>
  <c r="H46" i="11"/>
  <c r="H43" i="11"/>
  <c r="J43" i="11" s="1"/>
  <c r="K43" i="11" s="1"/>
  <c r="H42" i="11"/>
  <c r="J42" i="11" s="1"/>
  <c r="K42" i="11" s="1"/>
  <c r="H41" i="11"/>
  <c r="J41" i="11" s="1"/>
  <c r="K41" i="11" s="1"/>
  <c r="H40" i="11"/>
  <c r="J40" i="11" s="1"/>
  <c r="K40" i="11" s="1"/>
  <c r="H39" i="11"/>
  <c r="J39" i="11" s="1"/>
  <c r="K39" i="11" s="1"/>
  <c r="H38" i="11"/>
  <c r="J38" i="11" s="1"/>
  <c r="K38" i="11" s="1"/>
  <c r="H37" i="11"/>
  <c r="H36" i="11"/>
  <c r="J36" i="11" s="1"/>
  <c r="K36" i="11" s="1"/>
  <c r="H35" i="11"/>
  <c r="J35" i="11" s="1"/>
  <c r="K35" i="11" s="1"/>
  <c r="H34" i="11"/>
  <c r="J34" i="11" s="1"/>
  <c r="K34" i="11" s="1"/>
  <c r="H90" i="10"/>
  <c r="H89" i="10"/>
  <c r="J89" i="10" s="1"/>
  <c r="K89" i="10" s="1"/>
  <c r="H88" i="10"/>
  <c r="H85" i="10"/>
  <c r="H84" i="10"/>
  <c r="H83" i="10"/>
  <c r="J83" i="10" s="1"/>
  <c r="K83" i="10" s="1"/>
  <c r="H82" i="10"/>
  <c r="J82" i="10" s="1"/>
  <c r="K82" i="10" s="1"/>
  <c r="H81" i="10"/>
  <c r="J81" i="10" s="1"/>
  <c r="K81" i="10" s="1"/>
  <c r="H80" i="10"/>
  <c r="J80" i="10" s="1"/>
  <c r="K80" i="10" s="1"/>
  <c r="H79" i="10"/>
  <c r="J79" i="10" s="1"/>
  <c r="K79" i="10" s="1"/>
  <c r="H78" i="10"/>
  <c r="J78" i="10" s="1"/>
  <c r="K78" i="10" s="1"/>
  <c r="H77" i="10"/>
  <c r="J77" i="10" s="1"/>
  <c r="K77" i="10" s="1"/>
  <c r="H76" i="10"/>
  <c r="J76" i="10" s="1"/>
  <c r="K76" i="10" s="1"/>
  <c r="H69" i="10"/>
  <c r="J69" i="10" s="1"/>
  <c r="K69" i="10" s="1"/>
  <c r="H68" i="10"/>
  <c r="H67" i="10"/>
  <c r="J67" i="10" s="1"/>
  <c r="K67" i="10" s="1"/>
  <c r="H64" i="10"/>
  <c r="J64" i="10" s="1"/>
  <c r="K64" i="10" s="1"/>
  <c r="H63" i="10"/>
  <c r="J63" i="10" s="1"/>
  <c r="K63" i="10" s="1"/>
  <c r="H62" i="10"/>
  <c r="H61" i="10"/>
  <c r="J61" i="10" s="1"/>
  <c r="K61" i="10" s="1"/>
  <c r="H60" i="10"/>
  <c r="H59" i="10"/>
  <c r="H58" i="10"/>
  <c r="J58" i="10" s="1"/>
  <c r="K58" i="10" s="1"/>
  <c r="H57" i="10"/>
  <c r="J57" i="10" s="1"/>
  <c r="K57" i="10" s="1"/>
  <c r="H56" i="10"/>
  <c r="H55" i="10"/>
  <c r="H48" i="10"/>
  <c r="H47" i="10"/>
  <c r="J47" i="10" s="1"/>
  <c r="K47" i="10" s="1"/>
  <c r="H46" i="10"/>
  <c r="H43" i="10"/>
  <c r="J43" i="10" s="1"/>
  <c r="K43" i="10" s="1"/>
  <c r="H42" i="10"/>
  <c r="H41" i="10"/>
  <c r="J41" i="10" s="1"/>
  <c r="K41" i="10" s="1"/>
  <c r="H40" i="10"/>
  <c r="J40" i="10" s="1"/>
  <c r="K40" i="10" s="1"/>
  <c r="H39" i="10"/>
  <c r="J39" i="10" s="1"/>
  <c r="K39" i="10" s="1"/>
  <c r="H38" i="10"/>
  <c r="J38" i="10" s="1"/>
  <c r="K38" i="10" s="1"/>
  <c r="H37" i="10"/>
  <c r="J37" i="10" s="1"/>
  <c r="K37" i="10" s="1"/>
  <c r="H36" i="10"/>
  <c r="J36" i="10" s="1"/>
  <c r="K36" i="10" s="1"/>
  <c r="H35" i="10"/>
  <c r="J35" i="10" s="1"/>
  <c r="K35" i="10" s="1"/>
  <c r="H34" i="10"/>
  <c r="J34" i="10" s="1"/>
  <c r="K34" i="10" s="1"/>
  <c r="K44" i="12" l="1"/>
  <c r="K50" i="12" s="1"/>
  <c r="F99" i="12" s="1"/>
  <c r="K86" i="12"/>
  <c r="K92" i="12" s="1"/>
  <c r="K71" i="12"/>
  <c r="J58" i="11"/>
  <c r="K58" i="11" s="1"/>
  <c r="J61" i="11"/>
  <c r="K61" i="11" s="1"/>
  <c r="J55" i="11"/>
  <c r="K55" i="11" s="1"/>
  <c r="K91" i="11"/>
  <c r="J77" i="11"/>
  <c r="K77" i="11" s="1"/>
  <c r="J80" i="11"/>
  <c r="K80" i="11" s="1"/>
  <c r="J37" i="11"/>
  <c r="K37" i="11" s="1"/>
  <c r="K44" i="11" s="1"/>
  <c r="J67" i="11"/>
  <c r="K67" i="11" s="1"/>
  <c r="K70" i="11" s="1"/>
  <c r="J46" i="11"/>
  <c r="K46" i="11" s="1"/>
  <c r="K49" i="11" s="1"/>
  <c r="J57" i="11"/>
  <c r="K57" i="11" s="1"/>
  <c r="J48" i="10"/>
  <c r="K48" i="10" s="1"/>
  <c r="J84" i="10"/>
  <c r="K84" i="10" s="1"/>
  <c r="J62" i="10"/>
  <c r="K62" i="10" s="1"/>
  <c r="J56" i="10"/>
  <c r="K56" i="10" s="1"/>
  <c r="J88" i="10"/>
  <c r="K88" i="10" s="1"/>
  <c r="J59" i="10"/>
  <c r="K59" i="10" s="1"/>
  <c r="J46" i="10"/>
  <c r="K46" i="10" s="1"/>
  <c r="J60" i="10"/>
  <c r="K60" i="10" s="1"/>
  <c r="J42" i="10"/>
  <c r="K42" i="10" s="1"/>
  <c r="K44" i="10" s="1"/>
  <c r="J68" i="10"/>
  <c r="K68" i="10" s="1"/>
  <c r="K70" i="10" s="1"/>
  <c r="J85" i="10"/>
  <c r="K85" i="10" s="1"/>
  <c r="J55" i="10"/>
  <c r="K55" i="10" s="1"/>
  <c r="J90" i="10"/>
  <c r="K90" i="10" s="1"/>
  <c r="K49" i="10" l="1"/>
  <c r="F103" i="12"/>
  <c r="F100" i="12"/>
  <c r="F101" i="12" s="1"/>
  <c r="K86" i="11"/>
  <c r="K92" i="11" s="1"/>
  <c r="H99" i="11" s="1"/>
  <c r="H100" i="11" s="1"/>
  <c r="H101" i="11" s="1"/>
  <c r="K65" i="11"/>
  <c r="K71" i="11" s="1"/>
  <c r="G99" i="11" s="1"/>
  <c r="G100" i="11" s="1"/>
  <c r="G101" i="11" s="1"/>
  <c r="K50" i="11"/>
  <c r="K91" i="10"/>
  <c r="K86" i="10"/>
  <c r="K50" i="10"/>
  <c r="K65" i="10"/>
  <c r="K71" i="10" s="1"/>
  <c r="F99" i="11" l="1"/>
  <c r="F100" i="11" s="1"/>
  <c r="F101" i="11" s="1"/>
  <c r="K92" i="10"/>
</calcChain>
</file>

<file path=xl/sharedStrings.xml><?xml version="1.0" encoding="utf-8"?>
<sst xmlns="http://schemas.openxmlformats.org/spreadsheetml/2006/main" count="482" uniqueCount="132">
  <si>
    <t xml:space="preserve">A compléter </t>
  </si>
  <si>
    <t xml:space="preserve">ENTREPRISE : </t>
  </si>
  <si>
    <t>DÉSIGNATION DES ÉLEMENTS DE MISSIONS</t>
  </si>
  <si>
    <t>Visa des études d'exécution et de synthèse (VISA)</t>
  </si>
  <si>
    <t>Assistance pour la passation des contrats de travaux (ACT)</t>
  </si>
  <si>
    <t>Direction de l'exécution des marchés de travaux (DET)</t>
  </si>
  <si>
    <t>Assistance aux opérations de réception et garantie de parfait achèvement (AOR)</t>
  </si>
  <si>
    <t>Études d'esquisse (ESQ)</t>
  </si>
  <si>
    <t>Études d'avant-projet sommaire (APS)</t>
  </si>
  <si>
    <t>Études d'avant-projet définitif (APD)</t>
  </si>
  <si>
    <t>Études de projet (PRO)</t>
  </si>
  <si>
    <t>Diagnostic (DIAG)</t>
  </si>
  <si>
    <t>Ordonnancement, pilotage et coordination (OPC)</t>
  </si>
  <si>
    <t>Systèmes de sécurité incendie</t>
  </si>
  <si>
    <t>MB.09</t>
  </si>
  <si>
    <t>MB.08</t>
  </si>
  <si>
    <t>MB.07</t>
  </si>
  <si>
    <t>MB.06b</t>
  </si>
  <si>
    <t>MB.06a</t>
  </si>
  <si>
    <t>MB.05</t>
  </si>
  <si>
    <t>MB.04</t>
  </si>
  <si>
    <t>MB.03</t>
  </si>
  <si>
    <t>MB.02</t>
  </si>
  <si>
    <t>MB.01</t>
  </si>
  <si>
    <t>MC.01</t>
  </si>
  <si>
    <t>MC.02</t>
  </si>
  <si>
    <t>MC.03</t>
  </si>
  <si>
    <t>Études d'exécution et de synthèse (EXE) totales</t>
  </si>
  <si>
    <t>Études d'exécution et de synthèse (EXE) partielles</t>
  </si>
  <si>
    <t>RAPPEL DU MONTANT DE RÉFÉRENCE :</t>
  </si>
  <si>
    <t>COEFFICIENT DE RÉMUNÉRATION PAR ÉLÉMENT DE MISSION</t>
  </si>
  <si>
    <t>TAUX DE TVA APPLICABLE</t>
  </si>
  <si>
    <t>01. MISSIONS DE BASE CORRESPONDANT A LA TRANCHE 1  : opérations inférieure ou égale à 100 000€ HT</t>
  </si>
  <si>
    <t>02. MISSIONS COMPLÉMENTAIRES CORRESPONDANT A LA TRANCHE 1  : opérations inférieure ou égale à 100 000€ HT</t>
  </si>
  <si>
    <t>MOINS DE 6 MOIS</t>
  </si>
  <si>
    <t>PLUS DE 12 MOIS</t>
  </si>
  <si>
    <t>01. SIMULATIONS POUR CHACUNE DES DURÉES PRÉVISIONNELLES D'OPÉRATION</t>
  </si>
  <si>
    <t xml:space="preserve">02. SYNTHÈSE POUR LA TRANCHE 1 </t>
  </si>
  <si>
    <t>RÉMUNÉRATION TOTALE ESTIMÉE SUR LA DURÉ TOTALE DE L'ACCORD-CADRE :</t>
  </si>
  <si>
    <t>SOUS-TOTAL 2 :
Éléments de mission complémentaire</t>
  </si>
  <si>
    <t xml:space="preserve">SOUS-TOTAL 1 :
Éléments de mission de base </t>
  </si>
  <si>
    <t>ENTRE 7 ET 12 MOIS</t>
  </si>
  <si>
    <t>TTC</t>
  </si>
  <si>
    <t>01. MISSIONS DE BASE CORRESPONDANT A LA TRANCHE 2  : opérations comprises entre 100 001€ HT et 250 000€ HT</t>
  </si>
  <si>
    <t>02. MISSIONS COMPLÉMENTAIRES CORRESPONDANT A LA TRANCHE 2  : opérations comprises entre 100 001€ HT et 250 000€ HT</t>
  </si>
  <si>
    <t>02. SYNTHÈSE POUR LA TRANCHE 2</t>
  </si>
  <si>
    <t>01. MISSIONS DE BASE CORRESPONDANT A LA TRANCHE 3  : opérations comprises entre 250 001€ HT et 500 000€ HT</t>
  </si>
  <si>
    <t>02. MISSIONS COMPLÉMENTAIRES CORRESPONDANT A LA TRANCHE 3  : opérations comprises entre 250 001€ HT et 500 000€ HT</t>
  </si>
  <si>
    <t>02. SYNTHÈSE POUR LA TRANCHE 3</t>
  </si>
  <si>
    <r>
      <rPr>
        <sz val="10"/>
        <color theme="0"/>
        <rFont val="Marianne ExtraBold"/>
        <family val="3"/>
      </rPr>
      <t>FORFAIT DE RÉMUNÉRATION  TOTAL</t>
    </r>
    <r>
      <rPr>
        <sz val="10"/>
        <color theme="0"/>
        <rFont val="Marianne"/>
        <family val="3"/>
      </rPr>
      <t xml:space="preserve">
(</t>
    </r>
    <r>
      <rPr>
        <sz val="9"/>
        <color theme="0"/>
        <rFont val="Marianne"/>
        <family val="3"/>
      </rPr>
      <t>en euro toutes taxes comprises)</t>
    </r>
  </si>
  <si>
    <t xml:space="preserve">NOMBRE D'OPERATION ESTIMEE SUR LA DUREE DU MARCHE </t>
  </si>
  <si>
    <r>
      <rPr>
        <sz val="10"/>
        <color theme="0"/>
        <rFont val="Marianne ExtraBold"/>
        <family val="3"/>
      </rPr>
      <t>COÛT MOYEN D'UNE OPÉRATION (TTC)</t>
    </r>
    <r>
      <rPr>
        <sz val="10"/>
        <color theme="0"/>
        <rFont val="Marianne"/>
        <family val="3"/>
      </rPr>
      <t xml:space="preserve">
</t>
    </r>
    <r>
      <rPr>
        <sz val="9"/>
        <color theme="0"/>
        <rFont val="Marianne"/>
        <family val="3"/>
      </rPr>
      <t>[Montant total de l'opération] / [nombre total d'occurences]</t>
    </r>
  </si>
  <si>
    <r>
      <rPr>
        <sz val="10"/>
        <color theme="0"/>
        <rFont val="Marianne ExtraBold"/>
        <family val="3"/>
      </rPr>
      <t>RÉMUNÉRATION TOTALE ESTIMÉE SUR LA DURÉE TOTALE DE L'ACCORD-CADRE (TTC)</t>
    </r>
    <r>
      <rPr>
        <sz val="10"/>
        <color theme="0"/>
        <rFont val="Marianne"/>
        <family val="3"/>
      </rPr>
      <t xml:space="preserve">
</t>
    </r>
    <r>
      <rPr>
        <sz val="9"/>
        <color theme="0"/>
        <rFont val="Marianne"/>
        <family val="3"/>
      </rPr>
      <t>[Sous-totaux 1] + [sous-totaux 2]</t>
    </r>
  </si>
  <si>
    <r>
      <rPr>
        <sz val="10"/>
        <color theme="0"/>
        <rFont val="Marianne ExtraBold"/>
        <family val="3"/>
      </rPr>
      <t>RÉMUNÉRATION TOTALE ESTIMÉE SUR LA DURÉE TOTALE DE L'ACCORD-CADRE (TTC)</t>
    </r>
    <r>
      <rPr>
        <sz val="10"/>
        <color theme="0"/>
        <rFont val="Marianne"/>
        <family val="3"/>
      </rPr>
      <t xml:space="preserve">
</t>
    </r>
    <r>
      <rPr>
        <sz val="9"/>
        <color theme="0"/>
        <rFont val="Marianne"/>
        <family val="3"/>
      </rPr>
      <t>TOUTES TRANCHES DE DURÉE CONFONDUES</t>
    </r>
  </si>
  <si>
    <r>
      <rPr>
        <sz val="10"/>
        <color theme="0"/>
        <rFont val="Marianne ExtraBold"/>
        <family val="3"/>
      </rPr>
      <t xml:space="preserve">FORFAIT DE RÉMUNÉRATION </t>
    </r>
    <r>
      <rPr>
        <sz val="10"/>
        <color theme="0"/>
        <rFont val="Marianne"/>
        <family val="3"/>
      </rPr>
      <t xml:space="preserve">
</t>
    </r>
    <r>
      <rPr>
        <sz val="9"/>
        <color theme="0"/>
        <rFont val="Marianne"/>
        <family val="3"/>
      </rPr>
      <t>(pour une opération, en euro hors taxes)</t>
    </r>
  </si>
  <si>
    <r>
      <rPr>
        <sz val="10"/>
        <color theme="0"/>
        <rFont val="Marianne ExtraBold"/>
        <family val="3"/>
      </rPr>
      <t xml:space="preserve">FORFAIT DE RÉMUNÉRATION TOTAL
</t>
    </r>
    <r>
      <rPr>
        <sz val="9"/>
        <color theme="0"/>
        <rFont val="Marianne"/>
        <family val="3"/>
      </rPr>
      <t>(pour une opération, en euro toutes taxes comprises)</t>
    </r>
  </si>
  <si>
    <r>
      <rPr>
        <sz val="10"/>
        <color theme="0"/>
        <rFont val="Marianne ExtraBold"/>
        <family val="3"/>
      </rPr>
      <t>RÉMUNÉRATION TOTALE ESTIMÉE SUR LA DURÉE TOTALE DE L'ACCORD-CADRE (TTC)</t>
    </r>
    <r>
      <rPr>
        <sz val="10"/>
        <color theme="0"/>
        <rFont val="Marianne"/>
        <family val="3"/>
      </rPr>
      <t xml:space="preserve">
</t>
    </r>
    <r>
      <rPr>
        <sz val="9"/>
        <color theme="0"/>
        <rFont val="Marianne"/>
        <family val="3"/>
      </rPr>
      <t xml:space="preserve">TOUTES TRANCHES DE DURÉE CONFONDUES </t>
    </r>
  </si>
  <si>
    <t>NOMBRE TOTAL D'OPÉRATIONS SUR LA DURÉE TOTALE DE L'ACCORD-CADRE</t>
  </si>
  <si>
    <t>MISSIONS COMPLÉMENTAIRES ÉVENTUELLES D'ÉTUDES ET D'ASSISTANCE TECHNIQUE</t>
  </si>
  <si>
    <t>UNITÉ*</t>
  </si>
  <si>
    <r>
      <t xml:space="preserve">TVA APPLICABLE
</t>
    </r>
    <r>
      <rPr>
        <sz val="9"/>
        <color theme="0"/>
        <rFont val="Marianne "/>
      </rPr>
      <t>(en %)</t>
    </r>
  </si>
  <si>
    <t>PRESTATION 1 : DIAG-TECH</t>
  </si>
  <si>
    <t>DIAG-TECH.01</t>
  </si>
  <si>
    <t>Mission de diagnostic technique</t>
  </si>
  <si>
    <t>Forfait</t>
  </si>
  <si>
    <t>Demie-journée</t>
  </si>
  <si>
    <t>DIAG-TECH.02</t>
  </si>
  <si>
    <t>Journée</t>
  </si>
  <si>
    <t>SOUS-TOTAL 1 :</t>
  </si>
  <si>
    <t>PRESTATION 2 : FAISA</t>
  </si>
  <si>
    <t>FAISA.01</t>
  </si>
  <si>
    <t>Mission d'étude de faisabilité</t>
  </si>
  <si>
    <t>FAISA.02</t>
  </si>
  <si>
    <t xml:space="preserve">SOUS-TOTAL 2 : </t>
  </si>
  <si>
    <t>PRESTATION 3 : ASSIST</t>
  </si>
  <si>
    <t>ASSIST.01</t>
  </si>
  <si>
    <t>Mission d'assistance technique</t>
  </si>
  <si>
    <t>ASSIST.02</t>
  </si>
  <si>
    <t xml:space="preserve">SOUS-TOTAL 3 : </t>
  </si>
  <si>
    <r>
      <rPr>
        <sz val="12"/>
        <color theme="0"/>
        <rFont val="Marianne ExtraBold"/>
        <family val="3"/>
      </rPr>
      <t>TOTAL :</t>
    </r>
    <r>
      <rPr>
        <sz val="10"/>
        <color theme="0"/>
        <rFont val="Marianne ExtraBold"/>
        <family val="3"/>
      </rPr>
      <t xml:space="preserve">
</t>
    </r>
    <r>
      <rPr>
        <sz val="9"/>
        <color theme="0"/>
        <rFont val="Marianne ExtraBold"/>
        <family val="3"/>
      </rPr>
      <t>SOUS-TOTAL 1 + SOUS-TOTAL 2 + SOUS-TOTAL 3</t>
    </r>
    <r>
      <rPr>
        <sz val="10"/>
        <color theme="0"/>
        <rFont val="Marianne ExtraBold"/>
        <family val="3"/>
      </rPr>
      <t xml:space="preserve">  </t>
    </r>
  </si>
  <si>
    <t>*Forfait en semaine, hors jours fériés</t>
  </si>
  <si>
    <r>
      <t xml:space="preserve">NOMBRE DE MISSIONS ESTIMÉES 
</t>
    </r>
    <r>
      <rPr>
        <sz val="9"/>
        <color theme="0"/>
        <rFont val="Marianne"/>
        <family val="3"/>
      </rPr>
      <t>Sur la durée totale du contrat</t>
    </r>
  </si>
  <si>
    <r>
      <t xml:space="preserve">RÉMUNÉRATION
</t>
    </r>
    <r>
      <rPr>
        <sz val="9"/>
        <color theme="0"/>
        <rFont val="Marianne"/>
        <family val="3"/>
      </rPr>
      <t>(Pour une mission, en euro hors taxes)</t>
    </r>
  </si>
  <si>
    <r>
      <t xml:space="preserve">RÉMUNÉRATION
</t>
    </r>
    <r>
      <rPr>
        <sz val="9"/>
        <color theme="0"/>
        <rFont val="Marianne"/>
        <family val="3"/>
      </rPr>
      <t>(Pour une mission, en euro toutes taxtes comprises)</t>
    </r>
  </si>
  <si>
    <r>
      <t xml:space="preserve">RÉMUNÉRATION TOTALE
</t>
    </r>
    <r>
      <rPr>
        <sz val="9"/>
        <color theme="0"/>
        <rFont val="Marianne"/>
        <family val="3"/>
      </rPr>
      <t>(euro toutes charges comprises)</t>
    </r>
  </si>
  <si>
    <t>COEFFICIENTS DE COMPLÉXITÉ</t>
  </si>
  <si>
    <t>CRITÉRISATION DE L'OPÉRATION</t>
  </si>
  <si>
    <t>NOMBRE DE POINTS OBTENUS*</t>
  </si>
  <si>
    <t>COEFFICIENT MULTIPLICATEUR APPLICABLE AU FORFAIT DE RÉMUNÉRATION</t>
  </si>
  <si>
    <t>OPÉRATION CARACTÉRISÉE EN TANT QUE "SIMPLE"</t>
  </si>
  <si>
    <t>CC.01</t>
  </si>
  <si>
    <t>CC.02</t>
  </si>
  <si>
    <t>CC.03</t>
  </si>
  <si>
    <t>CC.04</t>
  </si>
  <si>
    <t>CC.05</t>
  </si>
  <si>
    <t>CC.06</t>
  </si>
  <si>
    <t>CC.07</t>
  </si>
  <si>
    <t>CC.08</t>
  </si>
  <si>
    <t>CC.09</t>
  </si>
  <si>
    <t>CC.10</t>
  </si>
  <si>
    <t>CC.11</t>
  </si>
  <si>
    <t>CC.12</t>
  </si>
  <si>
    <t>CC.13</t>
  </si>
  <si>
    <t>OPÉRATION CARACTÉRISÉE EN TANT QUE "MOYENNE"</t>
  </si>
  <si>
    <t>CC.14</t>
  </si>
  <si>
    <t>CC.15</t>
  </si>
  <si>
    <t>CC.16</t>
  </si>
  <si>
    <t>CC.17</t>
  </si>
  <si>
    <t>CC.18</t>
  </si>
  <si>
    <t>CC.19</t>
  </si>
  <si>
    <t>CC.20</t>
  </si>
  <si>
    <t>CC.21</t>
  </si>
  <si>
    <t>CC.22</t>
  </si>
  <si>
    <t>CC.23</t>
  </si>
  <si>
    <t>CC.24</t>
  </si>
  <si>
    <t>CC.25</t>
  </si>
  <si>
    <t>OPÉRATION CARACTÉRISÉE EN TANT QUE "COMPLEXE"</t>
  </si>
  <si>
    <t>CC.26</t>
  </si>
  <si>
    <t>CC.27</t>
  </si>
  <si>
    <t>CC.28</t>
  </si>
  <si>
    <t>CC.29</t>
  </si>
  <si>
    <t>CC.30</t>
  </si>
  <si>
    <t>CC.31</t>
  </si>
  <si>
    <t>CC.32</t>
  </si>
  <si>
    <t>CC.33</t>
  </si>
  <si>
    <t>*Nombre de points correspondant pouvant être obtenus sur la matrice de critérisation</t>
  </si>
  <si>
    <r>
      <t xml:space="preserve">NOUVEAU FORFAIT DE RÉMUNÉRATION 
</t>
    </r>
    <r>
      <rPr>
        <sz val="9"/>
        <color theme="0"/>
        <rFont val="Marianne"/>
        <family val="3"/>
      </rPr>
      <t>(en euro toutes taxes comprises)</t>
    </r>
  </si>
  <si>
    <t>TAUX INDICATIF MOYEN DE RÉMUNÉRATION POUR UNE OPÉRATION</t>
  </si>
  <si>
    <r>
      <rPr>
        <b/>
        <sz val="10"/>
        <color theme="1"/>
        <rFont val="Marianne"/>
        <family val="3"/>
      </rPr>
      <t xml:space="preserve">NOTICE : </t>
    </r>
    <r>
      <rPr>
        <sz val="10"/>
        <color theme="1"/>
        <rFont val="Marianne"/>
        <family val="3"/>
      </rPr>
      <t xml:space="preserve">
     - La simulation financière correspond à la </t>
    </r>
    <r>
      <rPr>
        <b/>
        <sz val="10"/>
        <color theme="1"/>
        <rFont val="Marianne"/>
        <family val="3"/>
      </rPr>
      <t xml:space="preserve">tranche relative aux opérations de travaux dont le volume prévisionnel estimé est inférieur à 500 000€ HT 
   </t>
    </r>
    <r>
      <rPr>
        <sz val="10"/>
        <color theme="1"/>
        <rFont val="Marianne"/>
        <family val="3"/>
      </rPr>
      <t xml:space="preserve">  - </t>
    </r>
    <r>
      <rPr>
        <b/>
        <sz val="10"/>
        <color theme="1"/>
        <rFont val="Marianne"/>
        <family val="3"/>
      </rPr>
      <t>Seules les cellules JAUNES sont à compléter par le candidat</t>
    </r>
    <r>
      <rPr>
        <sz val="10"/>
        <color theme="1"/>
        <rFont val="Marianne"/>
        <family val="3"/>
      </rPr>
      <t xml:space="preserve">
     - La</t>
    </r>
    <r>
      <rPr>
        <b/>
        <sz val="10"/>
        <color theme="1"/>
        <rFont val="Marianne"/>
        <family val="3"/>
      </rPr>
      <t xml:space="preserve"> rémuénration estimative de référence à laquelle les coefficients multiplicateurs seront appliqués pour les calculs de la présente simulation est fixé à 31 500,00€ TTC. </t>
    </r>
    <r>
      <rPr>
        <sz val="10"/>
        <color theme="1"/>
        <rFont val="Marianne"/>
        <family val="3"/>
      </rPr>
      <t xml:space="preserve">
     - Les </t>
    </r>
    <r>
      <rPr>
        <b/>
        <sz val="10"/>
        <color theme="1"/>
        <rFont val="Marianne"/>
        <family val="3"/>
      </rPr>
      <t>coefficients</t>
    </r>
    <r>
      <rPr>
        <sz val="10"/>
        <color theme="1"/>
        <rFont val="Marianne"/>
        <family val="3"/>
      </rPr>
      <t xml:space="preserve"> doivent être </t>
    </r>
    <r>
      <rPr>
        <b/>
        <sz val="10"/>
        <color theme="1"/>
        <rFont val="Marianne"/>
        <family val="3"/>
      </rPr>
      <t>renseignés avec un maximum de 3 chiffres après la virgule</t>
    </r>
    <r>
      <rPr>
        <sz val="10"/>
        <color theme="1"/>
        <rFont val="Marianne"/>
        <family val="3"/>
      </rPr>
      <t xml:space="preserve"> </t>
    </r>
  </si>
  <si>
    <r>
      <rPr>
        <b/>
        <sz val="10"/>
        <color theme="1"/>
        <rFont val="Marianne"/>
        <family val="3"/>
      </rPr>
      <t xml:space="preserve">NOTICE : </t>
    </r>
    <r>
      <rPr>
        <sz val="10"/>
        <color theme="1"/>
        <rFont val="Marianne"/>
        <family val="3"/>
      </rPr>
      <t xml:space="preserve">
     - La simulation financière correspond à la </t>
    </r>
    <r>
      <rPr>
        <b/>
        <sz val="10"/>
        <color theme="1"/>
        <rFont val="Marianne"/>
        <family val="3"/>
      </rPr>
      <t>tranche relative aux opérations de travaux dont le volume prévisionnel estimé est inférieur à 100 000€ HT (tranche 1)</t>
    </r>
    <r>
      <rPr>
        <sz val="10"/>
        <color theme="1"/>
        <rFont val="Marianne"/>
        <family val="3"/>
      </rPr>
      <t xml:space="preserve">
     - Elle comprend </t>
    </r>
    <r>
      <rPr>
        <b/>
        <sz val="10"/>
        <color theme="1"/>
        <rFont val="Marianne"/>
        <family val="3"/>
      </rPr>
      <t>trois (3) tableaux</t>
    </r>
    <r>
      <rPr>
        <sz val="10"/>
        <color theme="1"/>
        <rFont val="Marianne"/>
        <family val="3"/>
      </rPr>
      <t xml:space="preserve"> à compléter, correspondant aux durées prévisionnelles d'opération, telles que précisées aux annexes financières 
     - Le </t>
    </r>
    <r>
      <rPr>
        <b/>
        <sz val="10"/>
        <color theme="1"/>
        <rFont val="Marianne"/>
        <family val="3"/>
      </rPr>
      <t>montant prévisionnel estimatif de référence pour les calculs de la présente simulation est fixé à 100 000€ HT (coût total maximum de la tranche concernée)</t>
    </r>
    <r>
      <rPr>
        <sz val="10"/>
        <color theme="1"/>
        <rFont val="Marianne"/>
        <family val="3"/>
      </rPr>
      <t xml:space="preserve">
     - Le </t>
    </r>
    <r>
      <rPr>
        <b/>
        <sz val="10"/>
        <color theme="1"/>
        <rFont val="Marianne"/>
        <family val="3"/>
      </rPr>
      <t>nombre d'opération est estimé sur la base d'une analyse de besoin</t>
    </r>
    <r>
      <rPr>
        <sz val="10"/>
        <color theme="1"/>
        <rFont val="Marianne"/>
        <family val="3"/>
      </rPr>
      <t xml:space="preserve">. Les </t>
    </r>
    <r>
      <rPr>
        <b/>
        <sz val="10"/>
        <color theme="1"/>
        <rFont val="Marianne"/>
        <family val="3"/>
      </rPr>
      <t>quantités reportées tiennent lieu de répartition entre les éléments de mission de base et les éléments de missions complémentaire pour un nombre total d'opération estimé</t>
    </r>
    <r>
      <rPr>
        <sz val="10"/>
        <color theme="1"/>
        <rFont val="Marianne"/>
        <family val="3"/>
      </rPr>
      <t xml:space="preserve">. Le </t>
    </r>
    <r>
      <rPr>
        <b/>
        <sz val="10"/>
        <color theme="1"/>
        <rFont val="Marianne"/>
        <family val="3"/>
      </rPr>
      <t>nombre total d'opération pour chacune des tranches est rapporté en ligne 97/98.</t>
    </r>
    <r>
      <rPr>
        <sz val="10"/>
        <color theme="1"/>
        <rFont val="Marianne"/>
        <family val="3"/>
      </rPr>
      <t xml:space="preserve"> 
Ainsi, les quantités (colonne G) doivent se lire de la sorte : sur un nombre total de X opérations, xx disposent des élément de mission de base, et parmis ce nombre total X d'opérations, yy disposent de l'élément de mission de base alternatif A, zz disposent de l'élément de mission complémentaire B etc. 
     - Les </t>
    </r>
    <r>
      <rPr>
        <b/>
        <sz val="10"/>
        <color theme="1"/>
        <rFont val="Marianne"/>
        <family val="3"/>
      </rPr>
      <t>coefficients</t>
    </r>
    <r>
      <rPr>
        <sz val="10"/>
        <color theme="1"/>
        <rFont val="Marianne"/>
        <family val="3"/>
      </rPr>
      <t xml:space="preserve"> doivent être </t>
    </r>
    <r>
      <rPr>
        <b/>
        <sz val="10"/>
        <color theme="1"/>
        <rFont val="Marianne"/>
        <family val="3"/>
      </rPr>
      <t>renseignés avec un maximum de 4 chiffres après la virgule</t>
    </r>
    <r>
      <rPr>
        <sz val="10"/>
        <color theme="1"/>
        <rFont val="Marianne"/>
        <family val="3"/>
      </rPr>
      <t xml:space="preserve"> 
     - La </t>
    </r>
    <r>
      <rPr>
        <b/>
        <sz val="10"/>
        <color theme="1"/>
        <rFont val="Marianne"/>
        <family val="3"/>
      </rPr>
      <t xml:space="preserve">simulation financière est réalisée sur la base d'un coefficient de complexité égal à 1 </t>
    </r>
  </si>
  <si>
    <r>
      <rPr>
        <b/>
        <sz val="10"/>
        <color theme="1"/>
        <rFont val="Marianne"/>
        <family val="3"/>
      </rPr>
      <t xml:space="preserve">NOTICE : </t>
    </r>
    <r>
      <rPr>
        <sz val="10"/>
        <color theme="1"/>
        <rFont val="Marianne"/>
        <family val="3"/>
      </rPr>
      <t xml:space="preserve">
     - La simulation financière correspond à la </t>
    </r>
    <r>
      <rPr>
        <b/>
        <sz val="10"/>
        <color theme="1"/>
        <rFont val="Marianne"/>
        <family val="3"/>
      </rPr>
      <t>tranche relative aux opérations de travaux dont le volume prévisionnel estimé est compris entre 100 001€ HT et 250 000€ HT (tranche 2)</t>
    </r>
    <r>
      <rPr>
        <sz val="10"/>
        <color theme="1"/>
        <rFont val="Marianne"/>
        <family val="3"/>
      </rPr>
      <t xml:space="preserve">
     - Elle comprend </t>
    </r>
    <r>
      <rPr>
        <b/>
        <sz val="10"/>
        <color theme="1"/>
        <rFont val="Marianne"/>
        <family val="3"/>
      </rPr>
      <t>trois (3) tableaux</t>
    </r>
    <r>
      <rPr>
        <sz val="10"/>
        <color theme="1"/>
        <rFont val="Marianne"/>
        <family val="3"/>
      </rPr>
      <t xml:space="preserve"> à compléter, correspondant aux durées prévisionnelles d'opération, telles que précisées aux annexes financières 
     - Le </t>
    </r>
    <r>
      <rPr>
        <b/>
        <sz val="10"/>
        <color theme="1"/>
        <rFont val="Marianne"/>
        <family val="3"/>
      </rPr>
      <t>montant prévisionnel estimatif de référence pour les calculs de la présente simulation est fixé à 250 000€ HT (coût total maximum de la tranche concernée)</t>
    </r>
    <r>
      <rPr>
        <sz val="10"/>
        <color theme="1"/>
        <rFont val="Marianne"/>
        <family val="3"/>
      </rPr>
      <t xml:space="preserve">
     - Le </t>
    </r>
    <r>
      <rPr>
        <b/>
        <sz val="10"/>
        <color theme="1"/>
        <rFont val="Marianne"/>
        <family val="3"/>
      </rPr>
      <t>nombre d'opération est estimé sur la base d'une analyse de besoin</t>
    </r>
    <r>
      <rPr>
        <sz val="10"/>
        <color theme="1"/>
        <rFont val="Marianne"/>
        <family val="3"/>
      </rPr>
      <t xml:space="preserve">. Les </t>
    </r>
    <r>
      <rPr>
        <b/>
        <sz val="10"/>
        <color theme="1"/>
        <rFont val="Marianne"/>
        <family val="3"/>
      </rPr>
      <t>quantités reportées tiennent lieu de répartition entre les éléments de mission de base et les éléments de missions complémentaire pour un nombre total d'opération estimé</t>
    </r>
    <r>
      <rPr>
        <sz val="10"/>
        <color theme="1"/>
        <rFont val="Marianne"/>
        <family val="3"/>
      </rPr>
      <t xml:space="preserve">. Le </t>
    </r>
    <r>
      <rPr>
        <b/>
        <sz val="10"/>
        <color theme="1"/>
        <rFont val="Marianne"/>
        <family val="3"/>
      </rPr>
      <t>nombre total d'opération pour chacune des tranches est rapporté en ligne 97/98</t>
    </r>
    <r>
      <rPr>
        <sz val="10"/>
        <color theme="1"/>
        <rFont val="Marianne"/>
        <family val="3"/>
      </rPr>
      <t xml:space="preserve">. 
Ainsi, les quantités (colonne G) doivent se lire de la sorte : sur un nombre total de X opérations, xx disposent des élément de mission de base, et parmis ce nombre total X d'opérations, yy disposent de l'élément de mission de base alternatif A, zz disposent de l'élément de mission complémentaire B etc. 
     - Les </t>
    </r>
    <r>
      <rPr>
        <b/>
        <sz val="10"/>
        <color theme="1"/>
        <rFont val="Marianne"/>
        <family val="3"/>
      </rPr>
      <t>coefficients</t>
    </r>
    <r>
      <rPr>
        <sz val="10"/>
        <color theme="1"/>
        <rFont val="Marianne"/>
        <family val="3"/>
      </rPr>
      <t xml:space="preserve"> doivent être </t>
    </r>
    <r>
      <rPr>
        <b/>
        <sz val="10"/>
        <color theme="1"/>
        <rFont val="Marianne"/>
        <family val="3"/>
      </rPr>
      <t>renseignés avec un maximum de 4 chiffres après la virgule</t>
    </r>
    <r>
      <rPr>
        <sz val="10"/>
        <color theme="1"/>
        <rFont val="Marianne"/>
        <family val="3"/>
      </rPr>
      <t xml:space="preserve"> 
     - La </t>
    </r>
    <r>
      <rPr>
        <b/>
        <sz val="10"/>
        <color theme="1"/>
        <rFont val="Marianne"/>
        <family val="3"/>
      </rPr>
      <t xml:space="preserve">simulation financière est réalisée sur la base d'un coefficient de complexité égal à 1 </t>
    </r>
  </si>
  <si>
    <r>
      <rPr>
        <b/>
        <sz val="10"/>
        <color theme="1"/>
        <rFont val="Marianne"/>
        <family val="3"/>
      </rPr>
      <t xml:space="preserve">NOTICE : </t>
    </r>
    <r>
      <rPr>
        <sz val="10"/>
        <color theme="1"/>
        <rFont val="Marianne"/>
        <family val="3"/>
      </rPr>
      <t xml:space="preserve">
     - La simulation financière correspond à la </t>
    </r>
    <r>
      <rPr>
        <b/>
        <sz val="10"/>
        <color theme="1"/>
        <rFont val="Marianne"/>
        <family val="3"/>
      </rPr>
      <t>tranche relative aux opérations de travaux dont le volume prévisionnel estimé est compris entre 250 001€ HT et  500 000€ HT (tranche 3)</t>
    </r>
    <r>
      <rPr>
        <sz val="10"/>
        <color theme="1"/>
        <rFont val="Marianne"/>
        <family val="3"/>
      </rPr>
      <t xml:space="preserve">
     - Elle comprend </t>
    </r>
    <r>
      <rPr>
        <b/>
        <sz val="10"/>
        <color theme="1"/>
        <rFont val="Marianne"/>
        <family val="3"/>
      </rPr>
      <t>trois (3) tableaux</t>
    </r>
    <r>
      <rPr>
        <sz val="10"/>
        <color theme="1"/>
        <rFont val="Marianne"/>
        <family val="3"/>
      </rPr>
      <t xml:space="preserve"> à compléter, correspondant aux durées prévisionnelles d'opération, telles que précisées aux annexes financières 
     - Le </t>
    </r>
    <r>
      <rPr>
        <b/>
        <sz val="10"/>
        <color theme="1"/>
        <rFont val="Marianne"/>
        <family val="3"/>
      </rPr>
      <t>montant prévisionnel estimatif de référence pour les calculs de la présente simulation est fixé à 500 000€ HT (coût total maximum de la tranche concernée)</t>
    </r>
    <r>
      <rPr>
        <sz val="10"/>
        <color theme="1"/>
        <rFont val="Marianne"/>
        <family val="3"/>
      </rPr>
      <t xml:space="preserve">
     - Le </t>
    </r>
    <r>
      <rPr>
        <b/>
        <sz val="10"/>
        <color theme="1"/>
        <rFont val="Marianne"/>
        <family val="3"/>
      </rPr>
      <t>nombre d'opération est estimé sur la base d'une analyse de besoin</t>
    </r>
    <r>
      <rPr>
        <sz val="10"/>
        <color theme="1"/>
        <rFont val="Marianne"/>
        <family val="3"/>
      </rPr>
      <t xml:space="preserve">. Les </t>
    </r>
    <r>
      <rPr>
        <b/>
        <sz val="10"/>
        <color theme="1"/>
        <rFont val="Marianne"/>
        <family val="3"/>
      </rPr>
      <t>quantités reportées tiennent lieu de répartition entre les éléments de mission de base et les éléments de missions complémentaire pour un nombre total d'opération estimé</t>
    </r>
    <r>
      <rPr>
        <sz val="10"/>
        <color theme="1"/>
        <rFont val="Marianne"/>
        <family val="3"/>
      </rPr>
      <t xml:space="preserve">. Le </t>
    </r>
    <r>
      <rPr>
        <b/>
        <sz val="10"/>
        <color theme="1"/>
        <rFont val="Marianne"/>
        <family val="3"/>
      </rPr>
      <t>nombre total d'opération pour chacune des tranches est rapporté en ligne 97/98</t>
    </r>
    <r>
      <rPr>
        <sz val="10"/>
        <color theme="1"/>
        <rFont val="Marianne"/>
        <family val="3"/>
      </rPr>
      <t xml:space="preserve">. 
Ainsi, les quantités (colonne G) doivent se lire de la sorte : sur un nombre total de X opérations, xx disposent des élément de mission de base, et parmis ce nombre total X d'opérations, yy disposent de l'élément de mission de base alternatif A, zz disposent de l'élément de mission complémentaire B etc. 
     - Les </t>
    </r>
    <r>
      <rPr>
        <b/>
        <sz val="10"/>
        <color theme="1"/>
        <rFont val="Marianne"/>
        <family val="3"/>
      </rPr>
      <t>coefficients</t>
    </r>
    <r>
      <rPr>
        <sz val="10"/>
        <color theme="1"/>
        <rFont val="Marianne"/>
        <family val="3"/>
      </rPr>
      <t xml:space="preserve"> doivent être </t>
    </r>
    <r>
      <rPr>
        <b/>
        <sz val="10"/>
        <color theme="1"/>
        <rFont val="Marianne"/>
        <family val="3"/>
      </rPr>
      <t>renseignés avec un maximum de 4 chiffres après la virgule</t>
    </r>
    <r>
      <rPr>
        <sz val="10"/>
        <color theme="1"/>
        <rFont val="Marianne"/>
        <family val="3"/>
      </rPr>
      <t xml:space="preserve"> 
     - La </t>
    </r>
    <r>
      <rPr>
        <b/>
        <sz val="10"/>
        <color theme="1"/>
        <rFont val="Marianne"/>
        <family val="3"/>
      </rPr>
      <t xml:space="preserve">simulation financière est réalisée sur la base d'un coefficient de complexité égal à 1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</si>
</sst>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0.000"/>
  </numFmts>
  <fonts count="25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FFFFFF"/>
      <name val="Calibri"/>
      <family val="2"/>
      <scheme val="minor"/>
    </font>
    <font>
      <sz val="10"/>
      <color theme="0"/>
      <name val="Marianne"/>
      <family val="3"/>
    </font>
    <font>
      <i/>
      <sz val="11"/>
      <color rgb="FFFF0000"/>
      <name val="Marianne"/>
      <family val="3"/>
    </font>
    <font>
      <sz val="10"/>
      <color theme="1"/>
      <name val="Marianne"/>
      <family val="3"/>
    </font>
    <font>
      <b/>
      <sz val="10"/>
      <color theme="1"/>
      <name val="Marianne"/>
      <family val="3"/>
    </font>
    <font>
      <sz val="9"/>
      <color theme="1"/>
      <name val="Marianne"/>
      <family val="3"/>
    </font>
    <font>
      <sz val="8.5"/>
      <color theme="1"/>
      <name val="Marianne"/>
      <family val="3"/>
    </font>
    <font>
      <sz val="11"/>
      <color theme="1"/>
      <name val="Calibri"/>
      <family val="2"/>
      <scheme val="minor"/>
    </font>
    <font>
      <sz val="10"/>
      <color theme="0"/>
      <name val="Marianne ExtraBold"/>
      <family val="3"/>
    </font>
    <font>
      <sz val="11"/>
      <color theme="0"/>
      <name val="Marianne ExtraBold"/>
      <family val="3"/>
    </font>
    <font>
      <b/>
      <sz val="10"/>
      <color theme="0"/>
      <name val="Marianne ExtraBold"/>
      <family val="3"/>
    </font>
    <font>
      <sz val="9"/>
      <color theme="0"/>
      <name val="Marianne"/>
      <family val="3"/>
    </font>
    <font>
      <b/>
      <sz val="11"/>
      <color theme="0"/>
      <name val="Marianne ExtraBold"/>
      <family val="3"/>
    </font>
    <font>
      <sz val="10"/>
      <color theme="1"/>
      <name val="Marianne ExtraBold"/>
      <family val="3"/>
    </font>
    <font>
      <sz val="10"/>
      <name val="Marianne ExtraBold"/>
      <family val="3"/>
    </font>
    <font>
      <sz val="10"/>
      <name val="Marianne"/>
      <family val="3"/>
    </font>
    <font>
      <sz val="9"/>
      <color theme="0"/>
      <name val="Marianne "/>
    </font>
    <font>
      <b/>
      <sz val="10"/>
      <color theme="0"/>
      <name val="Marianne"/>
      <family val="3"/>
    </font>
    <font>
      <sz val="11"/>
      <color theme="0"/>
      <name val="Marianne"/>
      <family val="3"/>
    </font>
    <font>
      <sz val="12"/>
      <color theme="0"/>
      <name val="Marianne ExtraBold"/>
      <family val="3"/>
    </font>
    <font>
      <sz val="9"/>
      <color theme="0"/>
      <name val="Marianne ExtraBold"/>
      <family val="3"/>
    </font>
    <font>
      <sz val="10"/>
      <color theme="0"/>
      <name val="Marianne Medium"/>
      <family val="3"/>
    </font>
    <font>
      <sz val="9"/>
      <color theme="0"/>
      <name val="Marianne Medium"/>
      <family val="3"/>
    </font>
  </fonts>
  <fills count="8">
    <fill>
      <patternFill patternType="none"/>
    </fill>
    <fill>
      <patternFill patternType="gray125"/>
    </fill>
    <fill>
      <patternFill patternType="solid">
        <fgColor rgb="FF465F9D"/>
        <bgColor indexed="64"/>
      </patternFill>
    </fill>
    <fill>
      <patternFill patternType="solid">
        <fgColor rgb="FF2F4077"/>
        <bgColor indexed="64"/>
      </patternFill>
    </fill>
    <fill>
      <patternFill patternType="solid">
        <fgColor rgb="FF869EC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Dot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Dot">
        <color indexed="64"/>
      </right>
      <top/>
      <bottom style="medium">
        <color indexed="64"/>
      </bottom>
      <diagonal/>
    </border>
    <border>
      <left style="medium">
        <color indexed="64"/>
      </left>
      <right style="dashDot">
        <color indexed="64"/>
      </right>
      <top/>
      <bottom style="thin">
        <color indexed="64"/>
      </bottom>
      <diagonal/>
    </border>
    <border>
      <left style="medium">
        <color indexed="64"/>
      </left>
      <right style="dashDot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ashDot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ashDot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ashDot">
        <color indexed="64"/>
      </bottom>
      <diagonal/>
    </border>
    <border>
      <left style="thin">
        <color indexed="64"/>
      </left>
      <right style="medium">
        <color indexed="64"/>
      </right>
      <top/>
      <bottom style="dashDot">
        <color indexed="64"/>
      </bottom>
      <diagonal/>
    </border>
    <border>
      <left style="medium">
        <color indexed="64"/>
      </left>
      <right style="thin">
        <color indexed="64"/>
      </right>
      <top/>
      <bottom style="dashDot">
        <color indexed="64"/>
      </bottom>
      <diagonal/>
    </border>
    <border>
      <left/>
      <right style="medium">
        <color indexed="64"/>
      </right>
      <top/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/>
      <bottom style="dashDot">
        <color indexed="64"/>
      </bottom>
      <diagonal/>
    </border>
    <border>
      <left/>
      <right/>
      <top/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medium">
        <color indexed="64"/>
      </bottom>
      <diagonal/>
    </border>
    <border>
      <left/>
      <right style="medium">
        <color indexed="64"/>
      </right>
      <top style="dashDot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/>
      <diagonal/>
    </border>
    <border>
      <left/>
      <right style="medium">
        <color indexed="64"/>
      </right>
      <top style="dashDot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Dot">
        <color indexed="64"/>
      </bottom>
      <diagonal/>
    </border>
    <border>
      <left/>
      <right style="medium">
        <color indexed="64"/>
      </right>
      <top style="medium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/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/>
      <diagonal/>
    </border>
    <border>
      <left style="medium">
        <color indexed="64"/>
      </left>
      <right style="dashDot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50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0" xfId="0" applyBorder="1"/>
    <xf numFmtId="0" fontId="0" fillId="0" borderId="7" xfId="0" applyBorder="1"/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0" fillId="0" borderId="4" xfId="0" applyBorder="1"/>
    <xf numFmtId="0" fontId="0" fillId="0" borderId="9" xfId="0" applyBorder="1"/>
    <xf numFmtId="0" fontId="0" fillId="0" borderId="8" xfId="0" applyBorder="1"/>
    <xf numFmtId="0" fontId="0" fillId="0" borderId="10" xfId="0" applyBorder="1"/>
    <xf numFmtId="0" fontId="0" fillId="0" borderId="6" xfId="0" applyBorder="1"/>
    <xf numFmtId="0" fontId="5" fillId="0" borderId="1" xfId="0" applyFont="1" applyBorder="1"/>
    <xf numFmtId="0" fontId="5" fillId="0" borderId="0" xfId="0" applyFont="1"/>
    <xf numFmtId="0" fontId="5" fillId="0" borderId="5" xfId="0" applyFont="1" applyBorder="1"/>
    <xf numFmtId="0" fontId="6" fillId="0" borderId="5" xfId="0" applyFont="1" applyBorder="1"/>
    <xf numFmtId="0" fontId="5" fillId="0" borderId="0" xfId="0" applyFont="1" applyBorder="1"/>
    <xf numFmtId="0" fontId="3" fillId="2" borderId="26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0" fillId="0" borderId="29" xfId="0" applyBorder="1"/>
    <xf numFmtId="0" fontId="0" fillId="0" borderId="32" xfId="0" applyBorder="1"/>
    <xf numFmtId="0" fontId="10" fillId="2" borderId="4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0" fillId="0" borderId="26" xfId="0" applyBorder="1"/>
    <xf numFmtId="0" fontId="3" fillId="3" borderId="30" xfId="0" applyFont="1" applyFill="1" applyBorder="1"/>
    <xf numFmtId="0" fontId="3" fillId="3" borderId="28" xfId="0" applyFont="1" applyFill="1" applyBorder="1"/>
    <xf numFmtId="0" fontId="3" fillId="3" borderId="31" xfId="0" applyFont="1" applyFill="1" applyBorder="1"/>
    <xf numFmtId="44" fontId="5" fillId="5" borderId="44" xfId="2" applyFont="1" applyFill="1" applyBorder="1" applyAlignment="1">
      <alignment horizontal="center" vertical="center"/>
    </xf>
    <xf numFmtId="44" fontId="5" fillId="5" borderId="21" xfId="2" applyFont="1" applyFill="1" applyBorder="1" applyAlignment="1">
      <alignment horizontal="center" vertical="center"/>
    </xf>
    <xf numFmtId="9" fontId="5" fillId="6" borderId="21" xfId="3" applyNumberFormat="1" applyFont="1" applyFill="1" applyBorder="1" applyAlignment="1">
      <alignment horizontal="center" vertical="center"/>
    </xf>
    <xf numFmtId="0" fontId="5" fillId="6" borderId="43" xfId="0" applyNumberFormat="1" applyFont="1" applyFill="1" applyBorder="1" applyAlignment="1">
      <alignment horizontal="center" vertical="center"/>
    </xf>
    <xf numFmtId="0" fontId="5" fillId="6" borderId="41" xfId="0" applyNumberFormat="1" applyFont="1" applyFill="1" applyBorder="1" applyAlignment="1">
      <alignment horizontal="center" vertical="center"/>
    </xf>
    <xf numFmtId="44" fontId="0" fillId="0" borderId="0" xfId="0" applyNumberFormat="1"/>
    <xf numFmtId="44" fontId="5" fillId="5" borderId="46" xfId="2" applyFont="1" applyFill="1" applyBorder="1" applyAlignment="1">
      <alignment horizontal="center" vertical="center"/>
    </xf>
    <xf numFmtId="44" fontId="5" fillId="5" borderId="14" xfId="2" applyFont="1" applyFill="1" applyBorder="1" applyAlignment="1">
      <alignment horizontal="center" vertical="center"/>
    </xf>
    <xf numFmtId="9" fontId="5" fillId="6" borderId="14" xfId="3" applyNumberFormat="1" applyFont="1" applyFill="1" applyBorder="1" applyAlignment="1">
      <alignment horizontal="center" vertical="center"/>
    </xf>
    <xf numFmtId="44" fontId="5" fillId="5" borderId="47" xfId="2" applyFont="1" applyFill="1" applyBorder="1" applyAlignment="1">
      <alignment horizontal="center" vertical="center"/>
    </xf>
    <xf numFmtId="44" fontId="5" fillId="5" borderId="48" xfId="2" applyFont="1" applyFill="1" applyBorder="1" applyAlignment="1">
      <alignment horizontal="center" vertical="center"/>
    </xf>
    <xf numFmtId="9" fontId="5" fillId="6" borderId="48" xfId="3" applyNumberFormat="1" applyFont="1" applyFill="1" applyBorder="1" applyAlignment="1">
      <alignment horizontal="center" vertical="center"/>
    </xf>
    <xf numFmtId="0" fontId="5" fillId="6" borderId="49" xfId="0" applyNumberFormat="1" applyFont="1" applyFill="1" applyBorder="1" applyAlignment="1">
      <alignment horizontal="center" vertical="center"/>
    </xf>
    <xf numFmtId="0" fontId="14" fillId="2" borderId="27" xfId="0" applyFont="1" applyFill="1" applyBorder="1" applyAlignment="1">
      <alignment horizontal="left" vertical="center"/>
    </xf>
    <xf numFmtId="0" fontId="12" fillId="2" borderId="13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left" vertical="center"/>
    </xf>
    <xf numFmtId="44" fontId="15" fillId="5" borderId="40" xfId="2" applyFont="1" applyFill="1" applyBorder="1" applyAlignment="1">
      <alignment horizontal="center" vertical="center"/>
    </xf>
    <xf numFmtId="44" fontId="15" fillId="5" borderId="42" xfId="2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vertical="center"/>
    </xf>
    <xf numFmtId="0" fontId="10" fillId="2" borderId="6" xfId="0" applyFont="1" applyFill="1" applyBorder="1" applyAlignment="1">
      <alignment vertical="center" wrapText="1"/>
    </xf>
    <xf numFmtId="0" fontId="10" fillId="2" borderId="11" xfId="0" applyFont="1" applyFill="1" applyBorder="1" applyAlignment="1">
      <alignment vertical="center" wrapText="1"/>
    </xf>
    <xf numFmtId="44" fontId="16" fillId="5" borderId="28" xfId="2" applyFont="1" applyFill="1" applyBorder="1" applyAlignment="1">
      <alignment horizontal="center" vertical="center"/>
    </xf>
    <xf numFmtId="0" fontId="0" fillId="0" borderId="25" xfId="0" applyBorder="1"/>
    <xf numFmtId="10" fontId="15" fillId="5" borderId="25" xfId="3" applyNumberFormat="1" applyFont="1" applyFill="1" applyBorder="1" applyAlignment="1">
      <alignment horizontal="center" vertical="center"/>
    </xf>
    <xf numFmtId="44" fontId="15" fillId="5" borderId="25" xfId="0" applyNumberFormat="1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vertical="center" wrapText="1"/>
    </xf>
    <xf numFmtId="44" fontId="15" fillId="5" borderId="45" xfId="0" applyNumberFormat="1" applyFont="1" applyFill="1" applyBorder="1" applyAlignment="1">
      <alignment horizontal="center" vertical="center"/>
    </xf>
    <xf numFmtId="10" fontId="15" fillId="5" borderId="45" xfId="3" applyNumberFormat="1" applyFont="1" applyFill="1" applyBorder="1" applyAlignment="1">
      <alignment horizontal="center" vertical="center"/>
    </xf>
    <xf numFmtId="44" fontId="15" fillId="5" borderId="47" xfId="0" applyNumberFormat="1" applyFont="1" applyFill="1" applyBorder="1" applyAlignment="1">
      <alignment horizontal="center" vertical="center"/>
    </xf>
    <xf numFmtId="10" fontId="15" fillId="5" borderId="50" xfId="3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right" vertical="center" wrapText="1"/>
    </xf>
    <xf numFmtId="0" fontId="10" fillId="2" borderId="18" xfId="0" applyFont="1" applyFill="1" applyBorder="1" applyAlignment="1">
      <alignment horizontal="right" vertical="center" wrapText="1"/>
    </xf>
    <xf numFmtId="0" fontId="10" fillId="2" borderId="30" xfId="0" applyFont="1" applyFill="1" applyBorder="1" applyAlignment="1">
      <alignment vertical="center" wrapText="1"/>
    </xf>
    <xf numFmtId="0" fontId="10" fillId="2" borderId="27" xfId="0" applyFont="1" applyFill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/>
    </xf>
    <xf numFmtId="0" fontId="5" fillId="7" borderId="21" xfId="0" applyFont="1" applyFill="1" applyBorder="1" applyAlignment="1">
      <alignment horizontal="center" vertical="center"/>
    </xf>
    <xf numFmtId="0" fontId="5" fillId="7" borderId="25" xfId="0" applyFont="1" applyFill="1" applyBorder="1" applyAlignment="1">
      <alignment horizontal="center" vertical="center"/>
    </xf>
    <xf numFmtId="44" fontId="15" fillId="5" borderId="41" xfId="0" applyNumberFormat="1" applyFont="1" applyFill="1" applyBorder="1" applyAlignment="1">
      <alignment horizontal="center" vertical="center"/>
    </xf>
    <xf numFmtId="10" fontId="15" fillId="5" borderId="41" xfId="3" applyNumberFormat="1" applyFont="1" applyFill="1" applyBorder="1" applyAlignment="1">
      <alignment horizontal="center" vertical="center"/>
    </xf>
    <xf numFmtId="44" fontId="5" fillId="5" borderId="53" xfId="0" applyNumberFormat="1" applyFont="1" applyFill="1" applyBorder="1" applyAlignment="1">
      <alignment horizontal="center" vertical="center"/>
    </xf>
    <xf numFmtId="44" fontId="5" fillId="5" borderId="46" xfId="0" applyNumberFormat="1" applyFont="1" applyFill="1" applyBorder="1" applyAlignment="1">
      <alignment horizontal="center" vertical="center"/>
    </xf>
    <xf numFmtId="44" fontId="5" fillId="5" borderId="49" xfId="0" applyNumberFormat="1" applyFont="1" applyFill="1" applyBorder="1" applyAlignment="1">
      <alignment horizontal="center" vertical="center"/>
    </xf>
    <xf numFmtId="44" fontId="15" fillId="5" borderId="40" xfId="0" applyNumberFormat="1" applyFont="1" applyFill="1" applyBorder="1" applyAlignment="1">
      <alignment horizontal="center" vertical="center"/>
    </xf>
    <xf numFmtId="10" fontId="15" fillId="5" borderId="40" xfId="3" applyNumberFormat="1" applyFont="1" applyFill="1" applyBorder="1" applyAlignment="1">
      <alignment horizontal="center" vertical="center"/>
    </xf>
    <xf numFmtId="44" fontId="5" fillId="5" borderId="52" xfId="0" applyNumberFormat="1" applyFont="1" applyFill="1" applyBorder="1" applyAlignment="1">
      <alignment horizontal="center" vertical="center"/>
    </xf>
    <xf numFmtId="44" fontId="15" fillId="5" borderId="31" xfId="0" applyNumberFormat="1" applyFont="1" applyFill="1" applyBorder="1" applyAlignment="1">
      <alignment horizontal="center" vertical="center"/>
    </xf>
    <xf numFmtId="0" fontId="5" fillId="7" borderId="31" xfId="0" applyFont="1" applyFill="1" applyBorder="1" applyAlignment="1">
      <alignment horizontal="center" vertical="center"/>
    </xf>
    <xf numFmtId="0" fontId="5" fillId="7" borderId="40" xfId="0" applyFont="1" applyFill="1" applyBorder="1" applyAlignment="1">
      <alignment horizontal="center" vertical="center"/>
    </xf>
    <xf numFmtId="0" fontId="5" fillId="7" borderId="28" xfId="0" applyFont="1" applyFill="1" applyBorder="1" applyAlignment="1">
      <alignment horizontal="center" vertical="center"/>
    </xf>
    <xf numFmtId="44" fontId="5" fillId="5" borderId="14" xfId="0" applyNumberFormat="1" applyFont="1" applyFill="1" applyBorder="1" applyAlignment="1">
      <alignment horizontal="center" vertical="center"/>
    </xf>
    <xf numFmtId="0" fontId="5" fillId="0" borderId="1" xfId="4" applyFont="1" applyBorder="1"/>
    <xf numFmtId="0" fontId="5" fillId="0" borderId="0" xfId="4" applyFont="1"/>
    <xf numFmtId="0" fontId="5" fillId="0" borderId="5" xfId="4" applyFont="1" applyBorder="1"/>
    <xf numFmtId="0" fontId="5" fillId="0" borderId="0" xfId="4" applyFont="1" applyBorder="1"/>
    <xf numFmtId="0" fontId="9" fillId="0" borderId="0" xfId="4"/>
    <xf numFmtId="0" fontId="6" fillId="0" borderId="5" xfId="4" applyFont="1" applyBorder="1"/>
    <xf numFmtId="0" fontId="9" fillId="0" borderId="5" xfId="4" applyBorder="1"/>
    <xf numFmtId="0" fontId="9" fillId="0" borderId="57" xfId="4" applyBorder="1"/>
    <xf numFmtId="0" fontId="9" fillId="0" borderId="29" xfId="4" applyBorder="1"/>
    <xf numFmtId="0" fontId="10" fillId="2" borderId="40" xfId="4" applyFont="1" applyFill="1" applyBorder="1" applyAlignment="1">
      <alignment horizontal="center" vertical="center" wrapText="1"/>
    </xf>
    <xf numFmtId="0" fontId="10" fillId="2" borderId="30" xfId="4" applyFont="1" applyFill="1" applyBorder="1" applyAlignment="1">
      <alignment horizontal="center" vertical="center" wrapText="1"/>
    </xf>
    <xf numFmtId="0" fontId="10" fillId="2" borderId="13" xfId="4" applyFont="1" applyFill="1" applyBorder="1" applyAlignment="1">
      <alignment horizontal="center" vertical="center" wrapText="1"/>
    </xf>
    <xf numFmtId="0" fontId="10" fillId="2" borderId="28" xfId="4" applyFont="1" applyFill="1" applyBorder="1" applyAlignment="1">
      <alignment horizontal="center" vertical="center" wrapText="1"/>
    </xf>
    <xf numFmtId="0" fontId="12" fillId="2" borderId="5" xfId="4" applyFont="1" applyFill="1" applyBorder="1" applyAlignment="1">
      <alignment horizontal="left" vertical="center"/>
    </xf>
    <xf numFmtId="0" fontId="19" fillId="2" borderId="5" xfId="4" applyFont="1" applyFill="1" applyBorder="1" applyAlignment="1">
      <alignment horizontal="center" vertical="center" wrapText="1"/>
    </xf>
    <xf numFmtId="0" fontId="9" fillId="0" borderId="32" xfId="4" applyBorder="1"/>
    <xf numFmtId="0" fontId="10" fillId="2" borderId="8" xfId="4" applyFont="1" applyFill="1" applyBorder="1" applyAlignment="1">
      <alignment vertical="center" wrapText="1"/>
    </xf>
    <xf numFmtId="0" fontId="5" fillId="5" borderId="60" xfId="4" applyFont="1" applyFill="1" applyBorder="1" applyAlignment="1">
      <alignment horizontal="center" vertical="center" wrapText="1"/>
    </xf>
    <xf numFmtId="0" fontId="5" fillId="5" borderId="61" xfId="4" applyFont="1" applyFill="1" applyBorder="1" applyAlignment="1">
      <alignment horizontal="center" vertical="center" wrapText="1"/>
    </xf>
    <xf numFmtId="44" fontId="5" fillId="6" borderId="63" xfId="5" applyFont="1" applyFill="1" applyBorder="1" applyAlignment="1">
      <alignment horizontal="center" vertical="center" wrapText="1"/>
    </xf>
    <xf numFmtId="9" fontId="5" fillId="6" borderId="58" xfId="6" applyFont="1" applyFill="1" applyBorder="1" applyAlignment="1">
      <alignment horizontal="center" vertical="center" wrapText="1"/>
    </xf>
    <xf numFmtId="44" fontId="5" fillId="5" borderId="29" xfId="5" applyFont="1" applyFill="1" applyBorder="1" applyAlignment="1">
      <alignment horizontal="center" vertical="center" wrapText="1"/>
    </xf>
    <xf numFmtId="0" fontId="10" fillId="2" borderId="64" xfId="4" applyFont="1" applyFill="1" applyBorder="1" applyAlignment="1">
      <alignment vertical="center" wrapText="1"/>
    </xf>
    <xf numFmtId="0" fontId="5" fillId="5" borderId="55" xfId="4" applyFont="1" applyFill="1" applyBorder="1" applyAlignment="1">
      <alignment horizontal="center" vertical="center" wrapText="1"/>
    </xf>
    <xf numFmtId="0" fontId="5" fillId="5" borderId="25" xfId="4" applyFont="1" applyFill="1" applyBorder="1" applyAlignment="1">
      <alignment horizontal="center" vertical="center" wrapText="1"/>
    </xf>
    <xf numFmtId="44" fontId="5" fillId="6" borderId="26" xfId="5" applyFont="1" applyFill="1" applyBorder="1" applyAlignment="1">
      <alignment horizontal="center" vertical="center" wrapText="1"/>
    </xf>
    <xf numFmtId="9" fontId="5" fillId="6" borderId="35" xfId="6" applyFont="1" applyFill="1" applyBorder="1" applyAlignment="1">
      <alignment horizontal="center" vertical="center" wrapText="1"/>
    </xf>
    <xf numFmtId="44" fontId="5" fillId="5" borderId="65" xfId="5" applyFont="1" applyFill="1" applyBorder="1" applyAlignment="1">
      <alignment horizontal="center" vertical="center" wrapText="1"/>
    </xf>
    <xf numFmtId="44" fontId="5" fillId="5" borderId="66" xfId="5" applyFont="1" applyFill="1" applyBorder="1" applyAlignment="1">
      <alignment horizontal="center" vertical="center" wrapText="1"/>
    </xf>
    <xf numFmtId="44" fontId="5" fillId="5" borderId="28" xfId="5" applyFont="1" applyFill="1" applyBorder="1" applyAlignment="1">
      <alignment horizontal="center" vertical="center" wrapText="1"/>
    </xf>
    <xf numFmtId="0" fontId="12" fillId="2" borderId="67" xfId="4" applyFont="1" applyFill="1" applyBorder="1" applyAlignment="1">
      <alignment horizontal="left" vertical="center"/>
    </xf>
    <xf numFmtId="0" fontId="19" fillId="2" borderId="51" xfId="4" applyFont="1" applyFill="1" applyBorder="1" applyAlignment="1">
      <alignment horizontal="center" vertical="center" wrapText="1"/>
    </xf>
    <xf numFmtId="0" fontId="19" fillId="2" borderId="68" xfId="4" applyFont="1" applyFill="1" applyBorder="1" applyAlignment="1">
      <alignment horizontal="center" vertical="center" wrapText="1"/>
    </xf>
    <xf numFmtId="0" fontId="10" fillId="2" borderId="56" xfId="4" applyFont="1" applyFill="1" applyBorder="1" applyAlignment="1">
      <alignment vertical="center" wrapText="1"/>
    </xf>
    <xf numFmtId="0" fontId="19" fillId="2" borderId="69" xfId="4" applyFont="1" applyFill="1" applyBorder="1" applyAlignment="1">
      <alignment horizontal="center" vertical="center" wrapText="1"/>
    </xf>
    <xf numFmtId="44" fontId="5" fillId="5" borderId="71" xfId="5" applyFont="1" applyFill="1" applyBorder="1" applyAlignment="1">
      <alignment horizontal="center" vertical="center" wrapText="1"/>
    </xf>
    <xf numFmtId="0" fontId="7" fillId="0" borderId="0" xfId="4" applyFont="1" applyAlignment="1">
      <alignment vertical="top"/>
    </xf>
    <xf numFmtId="0" fontId="10" fillId="2" borderId="22" xfId="4" applyFont="1" applyFill="1" applyBorder="1" applyAlignment="1">
      <alignment horizontal="center" vertical="center" wrapText="1"/>
    </xf>
    <xf numFmtId="44" fontId="5" fillId="0" borderId="0" xfId="2" applyFont="1"/>
    <xf numFmtId="44" fontId="9" fillId="0" borderId="0" xfId="2"/>
    <xf numFmtId="44" fontId="9" fillId="0" borderId="0" xfId="4" applyNumberFormat="1"/>
    <xf numFmtId="9" fontId="9" fillId="0" borderId="0" xfId="3"/>
    <xf numFmtId="0" fontId="6" fillId="0" borderId="0" xfId="0" applyFont="1" applyBorder="1"/>
    <xf numFmtId="0" fontId="9" fillId="0" borderId="0" xfId="4" applyBorder="1"/>
    <xf numFmtId="0" fontId="3" fillId="3" borderId="31" xfId="0" applyFont="1" applyFill="1" applyBorder="1" applyAlignment="1">
      <alignment horizontal="center" vertical="center"/>
    </xf>
    <xf numFmtId="9" fontId="9" fillId="0" borderId="0" xfId="3" applyBorder="1"/>
    <xf numFmtId="9" fontId="9" fillId="0" borderId="0" xfId="4" applyNumberFormat="1" applyBorder="1"/>
    <xf numFmtId="0" fontId="23" fillId="2" borderId="27" xfId="0" applyFont="1" applyFill="1" applyBorder="1" applyAlignment="1">
      <alignment horizontal="center" vertical="center" wrapText="1"/>
    </xf>
    <xf numFmtId="0" fontId="24" fillId="2" borderId="28" xfId="0" applyFont="1" applyFill="1" applyBorder="1" applyAlignment="1">
      <alignment horizontal="center" vertical="center" wrapText="1"/>
    </xf>
    <xf numFmtId="0" fontId="23" fillId="2" borderId="28" xfId="0" applyFont="1" applyFill="1" applyBorder="1" applyAlignment="1">
      <alignment horizontal="center" vertical="center" wrapText="1"/>
    </xf>
    <xf numFmtId="0" fontId="5" fillId="5" borderId="72" xfId="0" applyFont="1" applyFill="1" applyBorder="1" applyAlignment="1">
      <alignment horizontal="center" vertical="center"/>
    </xf>
    <xf numFmtId="0" fontId="5" fillId="6" borderId="73" xfId="0" applyFont="1" applyFill="1" applyBorder="1" applyAlignment="1">
      <alignment horizontal="center" vertical="center"/>
    </xf>
    <xf numFmtId="44" fontId="5" fillId="5" borderId="74" xfId="4" applyNumberFormat="1" applyFont="1" applyFill="1" applyBorder="1"/>
    <xf numFmtId="164" fontId="9" fillId="0" borderId="0" xfId="4" applyNumberFormat="1"/>
    <xf numFmtId="0" fontId="5" fillId="5" borderId="56" xfId="0" applyFont="1" applyFill="1" applyBorder="1" applyAlignment="1">
      <alignment horizontal="center" vertical="center"/>
    </xf>
    <xf numFmtId="0" fontId="5" fillId="6" borderId="75" xfId="0" applyFont="1" applyFill="1" applyBorder="1" applyAlignment="1">
      <alignment horizontal="center" vertical="center"/>
    </xf>
    <xf numFmtId="44" fontId="5" fillId="5" borderId="77" xfId="4" applyNumberFormat="1" applyFont="1" applyFill="1" applyBorder="1"/>
    <xf numFmtId="0" fontId="5" fillId="5" borderId="76" xfId="0" applyFont="1" applyFill="1" applyBorder="1" applyAlignment="1">
      <alignment horizontal="center" vertical="center"/>
    </xf>
    <xf numFmtId="0" fontId="5" fillId="6" borderId="78" xfId="0" applyFont="1" applyFill="1" applyBorder="1" applyAlignment="1">
      <alignment horizontal="center" vertical="center"/>
    </xf>
    <xf numFmtId="44" fontId="5" fillId="5" borderId="61" xfId="4" applyNumberFormat="1" applyFont="1" applyFill="1" applyBorder="1"/>
    <xf numFmtId="44" fontId="5" fillId="5" borderId="29" xfId="4" applyNumberFormat="1" applyFont="1" applyFill="1" applyBorder="1"/>
    <xf numFmtId="0" fontId="23" fillId="4" borderId="25" xfId="0" applyFont="1" applyFill="1" applyBorder="1" applyAlignment="1">
      <alignment vertical="center" wrapText="1"/>
    </xf>
    <xf numFmtId="0" fontId="5" fillId="5" borderId="55" xfId="0" applyFont="1" applyFill="1" applyBorder="1" applyAlignment="1">
      <alignment horizontal="center" vertical="center"/>
    </xf>
    <xf numFmtId="44" fontId="5" fillId="5" borderId="66" xfId="4" applyNumberFormat="1" applyFont="1" applyFill="1" applyBorder="1"/>
    <xf numFmtId="0" fontId="5" fillId="6" borderId="79" xfId="0" applyFont="1" applyFill="1" applyBorder="1" applyAlignment="1">
      <alignment horizontal="center" vertical="center"/>
    </xf>
    <xf numFmtId="0" fontId="5" fillId="5" borderId="64" xfId="0" applyFont="1" applyFill="1" applyBorder="1" applyAlignment="1">
      <alignment horizontal="center" vertical="center"/>
    </xf>
    <xf numFmtId="0" fontId="5" fillId="6" borderId="65" xfId="0" applyFont="1" applyFill="1" applyBorder="1" applyAlignment="1">
      <alignment horizontal="center" vertical="center"/>
    </xf>
    <xf numFmtId="0" fontId="5" fillId="6" borderId="59" xfId="0" applyFont="1" applyFill="1" applyBorder="1" applyAlignment="1">
      <alignment horizontal="center" vertical="center"/>
    </xf>
    <xf numFmtId="44" fontId="5" fillId="5" borderId="25" xfId="4" applyNumberFormat="1" applyFont="1" applyFill="1" applyBorder="1"/>
    <xf numFmtId="0" fontId="5" fillId="5" borderId="70" xfId="0" applyFont="1" applyFill="1" applyBorder="1" applyAlignment="1">
      <alignment horizontal="center" vertical="center"/>
    </xf>
    <xf numFmtId="0" fontId="23" fillId="4" borderId="16" xfId="0" applyFont="1" applyFill="1" applyBorder="1" applyAlignment="1">
      <alignment vertical="center" wrapText="1"/>
    </xf>
    <xf numFmtId="0" fontId="23" fillId="4" borderId="29" xfId="0" applyFont="1" applyFill="1" applyBorder="1" applyAlignment="1">
      <alignment vertical="center" wrapText="1"/>
    </xf>
    <xf numFmtId="0" fontId="23" fillId="4" borderId="23" xfId="0" applyFont="1" applyFill="1" applyBorder="1" applyAlignment="1">
      <alignment vertical="center" wrapText="1"/>
    </xf>
    <xf numFmtId="0" fontId="23" fillId="4" borderId="24" xfId="0" applyFont="1" applyFill="1" applyBorder="1" applyAlignment="1">
      <alignment vertical="center" wrapText="1"/>
    </xf>
    <xf numFmtId="0" fontId="23" fillId="4" borderId="20" xfId="0" applyFont="1" applyFill="1" applyBorder="1" applyAlignment="1">
      <alignment vertical="center" wrapText="1"/>
    </xf>
    <xf numFmtId="0" fontId="5" fillId="7" borderId="62" xfId="5" applyNumberFormat="1" applyFont="1" applyFill="1" applyBorder="1" applyAlignment="1">
      <alignment horizontal="center" vertical="center" wrapText="1"/>
    </xf>
    <xf numFmtId="0" fontId="5" fillId="7" borderId="41" xfId="5" applyNumberFormat="1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44" fontId="5" fillId="5" borderId="80" xfId="2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/>
    </xf>
    <xf numFmtId="0" fontId="10" fillId="2" borderId="26" xfId="0" applyFont="1" applyFill="1" applyBorder="1" applyAlignment="1">
      <alignment horizontal="right" vertical="center" wrapText="1"/>
    </xf>
    <xf numFmtId="0" fontId="10" fillId="2" borderId="25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3" fillId="2" borderId="39" xfId="0" applyFont="1" applyFill="1" applyBorder="1" applyAlignment="1">
      <alignment horizontal="right" vertical="center" wrapText="1"/>
    </xf>
    <xf numFmtId="44" fontId="10" fillId="2" borderId="31" xfId="2" applyFont="1" applyFill="1" applyBorder="1" applyAlignment="1">
      <alignment horizontal="right" vertical="center" wrapText="1"/>
    </xf>
    <xf numFmtId="44" fontId="10" fillId="2" borderId="30" xfId="2" applyFont="1" applyFill="1" applyBorder="1" applyAlignment="1">
      <alignment horizontal="right" vertical="center" wrapText="1"/>
    </xf>
    <xf numFmtId="44" fontId="10" fillId="2" borderId="28" xfId="2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3" fillId="2" borderId="23" xfId="0" applyFont="1" applyFill="1" applyBorder="1" applyAlignment="1">
      <alignment horizontal="right" vertical="center" wrapText="1"/>
    </xf>
    <xf numFmtId="0" fontId="3" fillId="2" borderId="35" xfId="0" applyFont="1" applyFill="1" applyBorder="1" applyAlignment="1">
      <alignment horizontal="right" vertical="center" wrapText="1"/>
    </xf>
    <xf numFmtId="0" fontId="3" fillId="2" borderId="36" xfId="0" applyFont="1" applyFill="1" applyBorder="1" applyAlignment="1">
      <alignment horizontal="right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3" fillId="4" borderId="20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16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24" xfId="0" applyFont="1" applyFill="1" applyBorder="1" applyAlignment="1">
      <alignment horizontal="left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4" fillId="2" borderId="31" xfId="0" applyFont="1" applyFill="1" applyBorder="1" applyAlignment="1">
      <alignment horizontal="center" vertical="center"/>
    </xf>
    <xf numFmtId="0" fontId="14" fillId="2" borderId="30" xfId="0" applyFont="1" applyFill="1" applyBorder="1" applyAlignment="1">
      <alignment horizontal="center" vertical="center"/>
    </xf>
    <xf numFmtId="0" fontId="14" fillId="2" borderId="28" xfId="0" applyFont="1" applyFill="1" applyBorder="1" applyAlignment="1">
      <alignment horizontal="center" vertical="center"/>
    </xf>
    <xf numFmtId="0" fontId="17" fillId="7" borderId="31" xfId="0" applyFont="1" applyFill="1" applyBorder="1" applyAlignment="1">
      <alignment horizontal="center" vertical="center" wrapText="1"/>
    </xf>
    <xf numFmtId="0" fontId="17" fillId="7" borderId="30" xfId="0" applyFont="1" applyFill="1" applyBorder="1" applyAlignment="1">
      <alignment horizontal="center" vertical="center" wrapText="1"/>
    </xf>
    <xf numFmtId="0" fontId="17" fillId="7" borderId="28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1" fillId="3" borderId="31" xfId="0" applyFont="1" applyFill="1" applyBorder="1" applyAlignment="1">
      <alignment horizontal="right" vertical="center"/>
    </xf>
    <xf numFmtId="0" fontId="11" fillId="3" borderId="30" xfId="0" applyFont="1" applyFill="1" applyBorder="1" applyAlignment="1">
      <alignment horizontal="right" vertical="center"/>
    </xf>
    <xf numFmtId="0" fontId="4" fillId="6" borderId="39" xfId="0" applyFont="1" applyFill="1" applyBorder="1" applyAlignment="1">
      <alignment horizontal="left" vertical="center" wrapText="1"/>
    </xf>
    <xf numFmtId="0" fontId="4" fillId="6" borderId="30" xfId="0" applyFont="1" applyFill="1" applyBorder="1" applyAlignment="1">
      <alignment horizontal="left" vertical="center" wrapText="1"/>
    </xf>
    <xf numFmtId="0" fontId="4" fillId="6" borderId="28" xfId="0" applyFont="1" applyFill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8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10" fillId="2" borderId="56" xfId="0" applyFont="1" applyFill="1" applyBorder="1" applyAlignment="1">
      <alignment horizontal="right" vertical="center" wrapText="1"/>
    </xf>
    <xf numFmtId="0" fontId="10" fillId="2" borderId="55" xfId="0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right" vertical="center" wrapText="1"/>
    </xf>
    <xf numFmtId="0" fontId="10" fillId="2" borderId="29" xfId="0" applyFont="1" applyFill="1" applyBorder="1" applyAlignment="1">
      <alignment horizontal="right" vertical="center" wrapText="1"/>
    </xf>
    <xf numFmtId="0" fontId="11" fillId="2" borderId="54" xfId="0" applyFont="1" applyFill="1" applyBorder="1" applyAlignment="1">
      <alignment horizontal="center" vertical="center" textRotation="90" wrapText="1"/>
    </xf>
    <xf numFmtId="0" fontId="11" fillId="2" borderId="56" xfId="0" applyFont="1" applyFill="1" applyBorder="1" applyAlignment="1">
      <alignment horizontal="center" vertical="center" textRotation="90" wrapText="1"/>
    </xf>
    <xf numFmtId="0" fontId="11" fillId="2" borderId="55" xfId="0" applyFont="1" applyFill="1" applyBorder="1" applyAlignment="1">
      <alignment horizontal="center" vertical="center" textRotation="90" wrapText="1"/>
    </xf>
    <xf numFmtId="0" fontId="11" fillId="3" borderId="31" xfId="4" applyFont="1" applyFill="1" applyBorder="1" applyAlignment="1">
      <alignment horizontal="right" vertical="center"/>
    </xf>
    <xf numFmtId="0" fontId="11" fillId="3" borderId="30" xfId="4" applyFont="1" applyFill="1" applyBorder="1" applyAlignment="1">
      <alignment horizontal="right" vertical="center"/>
    </xf>
    <xf numFmtId="0" fontId="4" fillId="6" borderId="39" xfId="4" applyFont="1" applyFill="1" applyBorder="1" applyAlignment="1">
      <alignment horizontal="left" vertical="center" wrapText="1"/>
    </xf>
    <xf numFmtId="0" fontId="4" fillId="6" borderId="30" xfId="4" applyFont="1" applyFill="1" applyBorder="1" applyAlignment="1">
      <alignment horizontal="left" vertical="center" wrapText="1"/>
    </xf>
    <xf numFmtId="0" fontId="4" fillId="6" borderId="28" xfId="4" applyFont="1" applyFill="1" applyBorder="1" applyAlignment="1">
      <alignment horizontal="left" vertical="center" wrapText="1"/>
    </xf>
    <xf numFmtId="0" fontId="10" fillId="2" borderId="31" xfId="0" applyFont="1" applyFill="1" applyBorder="1" applyAlignment="1">
      <alignment horizontal="left" vertical="center" wrapText="1"/>
    </xf>
    <xf numFmtId="0" fontId="10" fillId="2" borderId="28" xfId="0" applyFont="1" applyFill="1" applyBorder="1" applyAlignment="1">
      <alignment horizontal="left" vertical="center" wrapText="1"/>
    </xf>
    <xf numFmtId="0" fontId="20" fillId="4" borderId="35" xfId="4" applyFont="1" applyFill="1" applyBorder="1" applyAlignment="1">
      <alignment horizontal="left" vertical="center" wrapText="1"/>
    </xf>
    <xf numFmtId="0" fontId="20" fillId="4" borderId="36" xfId="4" applyFont="1" applyFill="1" applyBorder="1" applyAlignment="1">
      <alignment horizontal="left" vertical="center" wrapText="1"/>
    </xf>
    <xf numFmtId="0" fontId="10" fillId="2" borderId="31" xfId="4" applyFont="1" applyFill="1" applyBorder="1" applyAlignment="1">
      <alignment horizontal="center" vertical="center" wrapText="1"/>
    </xf>
    <xf numFmtId="0" fontId="10" fillId="2" borderId="30" xfId="4" applyFont="1" applyFill="1" applyBorder="1" applyAlignment="1">
      <alignment horizontal="center" vertical="center" wrapText="1"/>
    </xf>
    <xf numFmtId="0" fontId="10" fillId="2" borderId="28" xfId="4" applyFont="1" applyFill="1" applyBorder="1" applyAlignment="1">
      <alignment horizontal="center" vertical="center" wrapText="1"/>
    </xf>
    <xf numFmtId="0" fontId="20" fillId="4" borderId="58" xfId="4" applyFont="1" applyFill="1" applyBorder="1" applyAlignment="1">
      <alignment horizontal="left" vertical="center" wrapText="1"/>
    </xf>
    <xf numFmtId="0" fontId="20" fillId="4" borderId="59" xfId="4" applyFont="1" applyFill="1" applyBorder="1" applyAlignment="1">
      <alignment horizontal="left" vertical="center" wrapText="1"/>
    </xf>
    <xf numFmtId="0" fontId="11" fillId="2" borderId="31" xfId="4" applyFont="1" applyFill="1" applyBorder="1" applyAlignment="1">
      <alignment horizontal="right" vertical="center" wrapText="1"/>
    </xf>
    <xf numFmtId="0" fontId="11" fillId="2" borderId="30" xfId="4" applyFont="1" applyFill="1" applyBorder="1" applyAlignment="1">
      <alignment horizontal="right" vertical="center" wrapText="1"/>
    </xf>
    <xf numFmtId="0" fontId="11" fillId="2" borderId="28" xfId="4" applyFont="1" applyFill="1" applyBorder="1" applyAlignment="1">
      <alignment horizontal="right" vertical="center" wrapText="1"/>
    </xf>
    <xf numFmtId="0" fontId="10" fillId="2" borderId="31" xfId="4" applyFont="1" applyFill="1" applyBorder="1" applyAlignment="1">
      <alignment horizontal="right" vertical="center" wrapText="1"/>
    </xf>
    <xf numFmtId="0" fontId="10" fillId="2" borderId="30" xfId="4" applyFont="1" applyFill="1" applyBorder="1" applyAlignment="1">
      <alignment horizontal="right" vertical="center" wrapText="1"/>
    </xf>
    <xf numFmtId="0" fontId="10" fillId="2" borderId="28" xfId="4" applyFont="1" applyFill="1" applyBorder="1" applyAlignment="1">
      <alignment horizontal="right" vertical="center" wrapText="1"/>
    </xf>
  </cellXfs>
  <cellStyles count="7">
    <cellStyle name="Monétaire" xfId="2" builtinId="4"/>
    <cellStyle name="Monétaire 2" xfId="5"/>
    <cellStyle name="Normal" xfId="0" builtinId="0"/>
    <cellStyle name="Normal 2" xfId="1"/>
    <cellStyle name="Normal 2 2" xfId="4"/>
    <cellStyle name="Pourcentage" xfId="3" builtinId="5"/>
    <cellStyle name="Pourcentage 2" xfId="6"/>
  </cellStyles>
  <dxfs count="0"/>
  <tableStyles count="0" defaultTableStyle="TableStyleMedium2" defaultPivotStyle="PivotStyleLight16"/>
  <colors>
    <mruColors>
      <color rgb="FF465F9D"/>
      <color rgb="FF2F4077"/>
      <color rgb="FF869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500062</xdr:colOff>
      <xdr:row>1</xdr:row>
      <xdr:rowOff>47625</xdr:rowOff>
    </xdr:from>
    <xdr:to>
      <xdr:col>9</xdr:col>
      <xdr:colOff>26986</xdr:colOff>
      <xdr:row>4</xdr:row>
      <xdr:rowOff>106363</xdr:rowOff>
    </xdr:to>
    <xdr:sp macro="" textlink="">
      <xdr:nvSpPr>
        <xdr:cNvPr id="3" name="Rectangle 2"/>
        <xdr:cNvSpPr/>
      </xdr:nvSpPr>
      <xdr:spPr>
        <a:xfrm>
          <a:off x="3155156" y="238125"/>
          <a:ext cx="2479674" cy="630238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fr-FR" sz="1100" b="1">
              <a:solidFill>
                <a:sysClr val="windowText" lastClr="000000"/>
              </a:solidFill>
              <a:latin typeface="Marianne" panose="02000000000000000000" pitchFamily="50" charset="0"/>
            </a:rPr>
            <a:t>SECRÉTARIAT GÉNÉRAL POUR LES AFFAIRES RÉGIONALES</a:t>
          </a:r>
        </a:p>
      </xdr:txBody>
    </xdr:sp>
    <xdr:clientData/>
  </xdr:twoCellAnchor>
  <xdr:twoCellAnchor editAs="oneCell">
    <xdr:from>
      <xdr:col>1</xdr:col>
      <xdr:colOff>176740</xdr:colOff>
      <xdr:row>1</xdr:row>
      <xdr:rowOff>38892</xdr:rowOff>
    </xdr:from>
    <xdr:to>
      <xdr:col>4</xdr:col>
      <xdr:colOff>5290</xdr:colOff>
      <xdr:row>7</xdr:row>
      <xdr:rowOff>168009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240" y="229392"/>
          <a:ext cx="1531144" cy="1272117"/>
        </a:xfrm>
        <a:prstGeom prst="rect">
          <a:avLst/>
        </a:prstGeom>
      </xdr:spPr>
    </xdr:pic>
    <xdr:clientData/>
  </xdr:twoCellAnchor>
  <xdr:twoCellAnchor>
    <xdr:from>
      <xdr:col>2</xdr:col>
      <xdr:colOff>270229</xdr:colOff>
      <xdr:row>10</xdr:row>
      <xdr:rowOff>149884</xdr:rowOff>
    </xdr:from>
    <xdr:to>
      <xdr:col>8</xdr:col>
      <xdr:colOff>490361</xdr:colOff>
      <xdr:row>17</xdr:row>
      <xdr:rowOff>47625</xdr:rowOff>
    </xdr:to>
    <xdr:sp macro="" textlink="">
      <xdr:nvSpPr>
        <xdr:cNvPr id="4" name="Rectangle 3"/>
        <xdr:cNvSpPr/>
      </xdr:nvSpPr>
      <xdr:spPr>
        <a:xfrm>
          <a:off x="639323" y="2173947"/>
          <a:ext cx="4792132" cy="113599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0">
              <a:solidFill>
                <a:sysClr val="windowText" lastClr="000000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</a:t>
          </a:r>
          <a:r>
            <a:rPr kumimoji="0" lang="fr-F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ÉRATIONS IMMOBILIÈRES PORTÉES PAR LES SERVICES DE L'ÉTAT ET CERTAINS ÉTABLISSEMENTS PUBLICS DE LA RÉGION OCCITANIE</a:t>
          </a:r>
          <a:endParaRPr lang="fr-FR" sz="1400" b="0">
            <a:solidFill>
              <a:sysClr val="windowText" lastClr="000000"/>
            </a:solidFill>
            <a:effectLst/>
            <a:latin typeface="Marianne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22225</xdr:colOff>
      <xdr:row>19</xdr:row>
      <xdr:rowOff>14954</xdr:rowOff>
    </xdr:from>
    <xdr:to>
      <xdr:col>8</xdr:col>
      <xdr:colOff>1</xdr:colOff>
      <xdr:row>21</xdr:row>
      <xdr:rowOff>63635</xdr:rowOff>
    </xdr:to>
    <xdr:sp macro="" textlink="">
      <xdr:nvSpPr>
        <xdr:cNvPr id="6" name="Rectangle 5"/>
        <xdr:cNvSpPr/>
      </xdr:nvSpPr>
      <xdr:spPr>
        <a:xfrm>
          <a:off x="974725" y="4294854"/>
          <a:ext cx="3787776" cy="41698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400" b="1">
            <a:solidFill>
              <a:sysClr val="windowText" lastClr="000000"/>
            </a:solidFill>
            <a:effectLst/>
            <a:latin typeface="Marianne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9672</xdr:colOff>
      <xdr:row>21</xdr:row>
      <xdr:rowOff>115245</xdr:rowOff>
    </xdr:from>
    <xdr:to>
      <xdr:col>8</xdr:col>
      <xdr:colOff>760565</xdr:colOff>
      <xdr:row>27</xdr:row>
      <xdr:rowOff>111125</xdr:rowOff>
    </xdr:to>
    <xdr:sp macro="" textlink="">
      <xdr:nvSpPr>
        <xdr:cNvPr id="7" name="Rectangle 6"/>
        <xdr:cNvSpPr/>
      </xdr:nvSpPr>
      <xdr:spPr>
        <a:xfrm>
          <a:off x="398610" y="4726933"/>
          <a:ext cx="5322893" cy="1003942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1 </a:t>
          </a:r>
        </a:p>
        <a:p>
          <a:pPr algn="ctr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INFÉRIEURES A 500 000€ HT SITUÉES EN OCCITANIE EST</a:t>
          </a:r>
        </a:p>
      </xdr:txBody>
    </xdr:sp>
    <xdr:clientData/>
  </xdr:twoCellAnchor>
  <xdr:twoCellAnchor>
    <xdr:from>
      <xdr:col>2</xdr:col>
      <xdr:colOff>20484</xdr:colOff>
      <xdr:row>19</xdr:row>
      <xdr:rowOff>54486</xdr:rowOff>
    </xdr:from>
    <xdr:to>
      <xdr:col>8</xdr:col>
      <xdr:colOff>759337</xdr:colOff>
      <xdr:row>21</xdr:row>
      <xdr:rowOff>53975</xdr:rowOff>
    </xdr:to>
    <xdr:sp macro="" textlink="">
      <xdr:nvSpPr>
        <xdr:cNvPr id="8" name="Rectangle 7"/>
        <xdr:cNvSpPr/>
      </xdr:nvSpPr>
      <xdr:spPr>
        <a:xfrm>
          <a:off x="401484" y="4264536"/>
          <a:ext cx="5482303" cy="36143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SIMULATION FINANCIÈRE</a:t>
          </a:r>
        </a:p>
      </xdr:txBody>
    </xdr:sp>
    <xdr:clientData/>
  </xdr:twoCellAnchor>
  <xdr:twoCellAnchor>
    <xdr:from>
      <xdr:col>5</xdr:col>
      <xdr:colOff>476250</xdr:colOff>
      <xdr:row>4</xdr:row>
      <xdr:rowOff>29697</xdr:rowOff>
    </xdr:from>
    <xdr:to>
      <xdr:col>9</xdr:col>
      <xdr:colOff>36484</xdr:colOff>
      <xdr:row>8</xdr:row>
      <xdr:rowOff>35719</xdr:rowOff>
    </xdr:to>
    <xdr:sp macro="" textlink="">
      <xdr:nvSpPr>
        <xdr:cNvPr id="12" name="Zone de texte 2"/>
        <xdr:cNvSpPr txBox="1">
          <a:spLocks noChangeArrowheads="1"/>
        </xdr:cNvSpPr>
      </xdr:nvSpPr>
      <xdr:spPr bwMode="auto">
        <a:xfrm>
          <a:off x="3133725" y="791697"/>
          <a:ext cx="2512984" cy="768022"/>
        </a:xfrm>
        <a:prstGeom prst="rect">
          <a:avLst/>
        </a:prstGeom>
        <a:solidFill>
          <a:schemeClr val="bg1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ctr" anchorCtr="0">
          <a:noAutofit/>
        </a:bodyPr>
        <a:lstStyle/>
        <a:p>
          <a:pPr algn="r">
            <a:spcAft>
              <a:spcPts val="0"/>
            </a:spcAft>
          </a:pPr>
          <a:r>
            <a:rPr lang="fr-FR" sz="900" b="1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Préfecture de la Région Occitanie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SGAR- Plate Forme Régionale Achats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1 place Saint-Etienne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31000 Toulouse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 u="sng">
              <a:solidFill>
                <a:srgbClr val="0563C1"/>
              </a:solidFill>
              <a:effectLst/>
              <a:latin typeface="Marianne" panose="02000000000000000000" pitchFamily="50" charset="0"/>
              <a:ea typeface="Calibri" panose="020F0502020204030204" pitchFamily="34" charset="0"/>
              <a:cs typeface="Arial" panose="020B0604020202020204" pitchFamily="34" charset="0"/>
            </a:rPr>
            <a:t>pfra@occitanie.gouv.fr</a:t>
          </a:r>
          <a:r>
            <a:rPr lang="fr-FR" sz="700" u="sng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fr-FR" sz="90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28575</xdr:colOff>
      <xdr:row>27</xdr:row>
      <xdr:rowOff>146050</xdr:rowOff>
    </xdr:from>
    <xdr:to>
      <xdr:col>9</xdr:col>
      <xdr:colOff>11907</xdr:colOff>
      <xdr:row>45</xdr:row>
      <xdr:rowOff>165100</xdr:rowOff>
    </xdr:to>
    <xdr:sp macro="" textlink="">
      <xdr:nvSpPr>
        <xdr:cNvPr id="10" name="Rectangle 9"/>
        <xdr:cNvSpPr/>
      </xdr:nvSpPr>
      <xdr:spPr>
        <a:xfrm>
          <a:off x="415925" y="4705350"/>
          <a:ext cx="5253832" cy="33337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900" b="1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INSTRUCTIONS POUR LE RENSEIGNEMENT DE LA SIMULATION :</a:t>
          </a:r>
        </a:p>
        <a:p>
          <a:pPr algn="l"/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1)  Le formalisme de ce fichier doit être respecté. Aucune donnée ne doit être modifiée. Aucune ligne ne doit être ajoutée à la simulation.  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Le candidat doit compléter toutes les cellules de couleur JAUNE des cinq</a:t>
          </a:r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 (5) onglets</a:t>
          </a:r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Les</a:t>
          </a:r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 cellules GRISES et VERTES n'ont pas à être modifiées par le candidat</a:t>
          </a:r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arianne" panose="02000000000000000000" pitchFamily="50" charset="0"/>
              <a:ea typeface="Malgun Gothic" panose="020B0503020000020004" pitchFamily="34" charset="-127"/>
              <a:cs typeface="+mn-cs"/>
            </a:rPr>
            <a:t>Les cellules relatives à la TVA applicable sont pré-remplies à 0% et doivent être complétées Les prix TTC sont calculés automatiquement.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2) Compte tenu des éléments figurant dans le cahier des charges, le candidat présente les prix permettant de répondre aux besoins de l'administration.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3) Toutes les rubriques de la simulation doivent être impérativement renseignées y compris si le prix est nul (renseigner expressément par «0» [zéro]). </a:t>
          </a: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Les prix doivent correspondrent à ceux de l'annexe</a:t>
          </a:r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 financière, </a:t>
          </a:r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4) Le candidat prend soin de vérifier la cohérence des prix dans l'ensemble de ses documents.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5) La présente simulation comporte</a:t>
          </a:r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 cinq (5) onglets, correspondant aux tranches prévisionnelles d'opérations de travaux, tels que présentés aux annexes financières. </a:t>
          </a:r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184150</xdr:colOff>
      <xdr:row>2</xdr:row>
      <xdr:rowOff>12701</xdr:rowOff>
    </xdr:from>
    <xdr:to>
      <xdr:col>2</xdr:col>
      <xdr:colOff>933449</xdr:colOff>
      <xdr:row>8</xdr:row>
      <xdr:rowOff>131233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50" y="307976"/>
          <a:ext cx="1501774" cy="1318682"/>
        </a:xfrm>
        <a:prstGeom prst="rect">
          <a:avLst/>
        </a:prstGeom>
      </xdr:spPr>
    </xdr:pic>
    <xdr:clientData/>
  </xdr:twoCellAnchor>
  <xdr:twoCellAnchor>
    <xdr:from>
      <xdr:col>5</xdr:col>
      <xdr:colOff>529167</xdr:colOff>
      <xdr:row>5</xdr:row>
      <xdr:rowOff>0</xdr:rowOff>
    </xdr:from>
    <xdr:to>
      <xdr:col>13</xdr:col>
      <xdr:colOff>10583</xdr:colOff>
      <xdr:row>8</xdr:row>
      <xdr:rowOff>1</xdr:rowOff>
    </xdr:to>
    <xdr:sp macro="" textlink="">
      <xdr:nvSpPr>
        <xdr:cNvPr id="3" name="Rectangle 2"/>
        <xdr:cNvSpPr/>
      </xdr:nvSpPr>
      <xdr:spPr>
        <a:xfrm>
          <a:off x="4205817" y="895350"/>
          <a:ext cx="9235016" cy="60007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INFÉRIEURES A </a:t>
          </a:r>
        </a:p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500 000€ HT SITUÉES EN OCCITANIE EST</a:t>
          </a:r>
        </a:p>
      </xdr:txBody>
    </xdr:sp>
    <xdr:clientData/>
  </xdr:twoCellAnchor>
  <xdr:twoCellAnchor>
    <xdr:from>
      <xdr:col>3</xdr:col>
      <xdr:colOff>677332</xdr:colOff>
      <xdr:row>5</xdr:row>
      <xdr:rowOff>10584</xdr:rowOff>
    </xdr:from>
    <xdr:to>
      <xdr:col>5</xdr:col>
      <xdr:colOff>455083</xdr:colOff>
      <xdr:row>8</xdr:row>
      <xdr:rowOff>10584</xdr:rowOff>
    </xdr:to>
    <xdr:sp macro="" textlink="">
      <xdr:nvSpPr>
        <xdr:cNvPr id="4" name="Rectangle 3"/>
        <xdr:cNvSpPr/>
      </xdr:nvSpPr>
      <xdr:spPr>
        <a:xfrm>
          <a:off x="2382307" y="905934"/>
          <a:ext cx="1749426" cy="600075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1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522818</xdr:colOff>
      <xdr:row>8</xdr:row>
      <xdr:rowOff>82551</xdr:rowOff>
    </xdr:from>
    <xdr:to>
      <xdr:col>13</xdr:col>
      <xdr:colOff>0</xdr:colOff>
      <xdr:row>11</xdr:row>
      <xdr:rowOff>0</xdr:rowOff>
    </xdr:to>
    <xdr:sp macro="" textlink="">
      <xdr:nvSpPr>
        <xdr:cNvPr id="5" name="Rectangle 4"/>
        <xdr:cNvSpPr/>
      </xdr:nvSpPr>
      <xdr:spPr>
        <a:xfrm>
          <a:off x="4199468" y="1577976"/>
          <a:ext cx="9230782" cy="517524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1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Départements de l’Aude (11), de l’Hérault (34), du Gard (30), de la Lozère (48) et des Pyrénées-Orientales (66)</a:t>
          </a:r>
        </a:p>
      </xdr:txBody>
    </xdr:sp>
    <xdr:clientData/>
  </xdr:twoCellAnchor>
  <xdr:twoCellAnchor>
    <xdr:from>
      <xdr:col>3</xdr:col>
      <xdr:colOff>687916</xdr:colOff>
      <xdr:row>8</xdr:row>
      <xdr:rowOff>88900</xdr:rowOff>
    </xdr:from>
    <xdr:to>
      <xdr:col>5</xdr:col>
      <xdr:colOff>438152</xdr:colOff>
      <xdr:row>11</xdr:row>
      <xdr:rowOff>0</xdr:rowOff>
    </xdr:to>
    <xdr:sp macro="" textlink="">
      <xdr:nvSpPr>
        <xdr:cNvPr id="6" name="Rectangle 5"/>
        <xdr:cNvSpPr/>
      </xdr:nvSpPr>
      <xdr:spPr>
        <a:xfrm>
          <a:off x="2392891" y="1584325"/>
          <a:ext cx="1721911" cy="511175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3</xdr:col>
      <xdr:colOff>666750</xdr:colOff>
      <xdr:row>2</xdr:row>
      <xdr:rowOff>1</xdr:rowOff>
    </xdr:from>
    <xdr:to>
      <xdr:col>13</xdr:col>
      <xdr:colOff>0</xdr:colOff>
      <xdr:row>4</xdr:row>
      <xdr:rowOff>10584</xdr:rowOff>
    </xdr:to>
    <xdr:sp macro="" textlink="">
      <xdr:nvSpPr>
        <xdr:cNvPr id="7" name="Rectangle 6"/>
        <xdr:cNvSpPr/>
      </xdr:nvSpPr>
      <xdr:spPr>
        <a:xfrm>
          <a:off x="2371725" y="295276"/>
          <a:ext cx="11058525" cy="410633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SIMULATION FINANCIÈRE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184150</xdr:colOff>
      <xdr:row>2</xdr:row>
      <xdr:rowOff>12701</xdr:rowOff>
    </xdr:from>
    <xdr:to>
      <xdr:col>2</xdr:col>
      <xdr:colOff>933449</xdr:colOff>
      <xdr:row>8</xdr:row>
      <xdr:rowOff>131233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50" y="419101"/>
          <a:ext cx="1536699" cy="1337732"/>
        </a:xfrm>
        <a:prstGeom prst="rect">
          <a:avLst/>
        </a:prstGeom>
      </xdr:spPr>
    </xdr:pic>
    <xdr:clientData/>
  </xdr:twoCellAnchor>
  <xdr:twoCellAnchor>
    <xdr:from>
      <xdr:col>5</xdr:col>
      <xdr:colOff>529167</xdr:colOff>
      <xdr:row>5</xdr:row>
      <xdr:rowOff>0</xdr:rowOff>
    </xdr:from>
    <xdr:to>
      <xdr:col>13</xdr:col>
      <xdr:colOff>10583</xdr:colOff>
      <xdr:row>8</xdr:row>
      <xdr:rowOff>1</xdr:rowOff>
    </xdr:to>
    <xdr:sp macro="" textlink="">
      <xdr:nvSpPr>
        <xdr:cNvPr id="3" name="Rectangle 2"/>
        <xdr:cNvSpPr/>
      </xdr:nvSpPr>
      <xdr:spPr>
        <a:xfrm>
          <a:off x="4377267" y="1016000"/>
          <a:ext cx="9584266" cy="60960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INFÉRIEURES A </a:t>
          </a:r>
        </a:p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500 000€ HT SITUÉES EN OCCITANIE EST</a:t>
          </a:r>
        </a:p>
      </xdr:txBody>
    </xdr:sp>
    <xdr:clientData/>
  </xdr:twoCellAnchor>
  <xdr:twoCellAnchor>
    <xdr:from>
      <xdr:col>3</xdr:col>
      <xdr:colOff>677332</xdr:colOff>
      <xdr:row>5</xdr:row>
      <xdr:rowOff>10584</xdr:rowOff>
    </xdr:from>
    <xdr:to>
      <xdr:col>5</xdr:col>
      <xdr:colOff>455083</xdr:colOff>
      <xdr:row>8</xdr:row>
      <xdr:rowOff>10584</xdr:rowOff>
    </xdr:to>
    <xdr:sp macro="" textlink="">
      <xdr:nvSpPr>
        <xdr:cNvPr id="4" name="Rectangle 3"/>
        <xdr:cNvSpPr/>
      </xdr:nvSpPr>
      <xdr:spPr>
        <a:xfrm>
          <a:off x="2461682" y="1026584"/>
          <a:ext cx="1841501" cy="60960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1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522818</xdr:colOff>
      <xdr:row>8</xdr:row>
      <xdr:rowOff>88901</xdr:rowOff>
    </xdr:from>
    <xdr:to>
      <xdr:col>13</xdr:col>
      <xdr:colOff>0</xdr:colOff>
      <xdr:row>11</xdr:row>
      <xdr:rowOff>0</xdr:rowOff>
    </xdr:to>
    <xdr:sp macro="" textlink="">
      <xdr:nvSpPr>
        <xdr:cNvPr id="5" name="Rectangle 4"/>
        <xdr:cNvSpPr/>
      </xdr:nvSpPr>
      <xdr:spPr>
        <a:xfrm>
          <a:off x="4370918" y="1612901"/>
          <a:ext cx="9580032" cy="55244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1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Départements de l’Aude (11), de l’Hérault (34), du Gard (30), de la Lozère (48) et des Pyrénées-Orientales (66)</a:t>
          </a:r>
        </a:p>
      </xdr:txBody>
    </xdr:sp>
    <xdr:clientData/>
  </xdr:twoCellAnchor>
  <xdr:twoCellAnchor>
    <xdr:from>
      <xdr:col>3</xdr:col>
      <xdr:colOff>687916</xdr:colOff>
      <xdr:row>8</xdr:row>
      <xdr:rowOff>88900</xdr:rowOff>
    </xdr:from>
    <xdr:to>
      <xdr:col>5</xdr:col>
      <xdr:colOff>438152</xdr:colOff>
      <xdr:row>11</xdr:row>
      <xdr:rowOff>0</xdr:rowOff>
    </xdr:to>
    <xdr:sp macro="" textlink="">
      <xdr:nvSpPr>
        <xdr:cNvPr id="6" name="Rectangle 5"/>
        <xdr:cNvSpPr/>
      </xdr:nvSpPr>
      <xdr:spPr>
        <a:xfrm>
          <a:off x="2472266" y="1612900"/>
          <a:ext cx="1813986" cy="54610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3</xdr:col>
      <xdr:colOff>666750</xdr:colOff>
      <xdr:row>2</xdr:row>
      <xdr:rowOff>1</xdr:rowOff>
    </xdr:from>
    <xdr:to>
      <xdr:col>13</xdr:col>
      <xdr:colOff>0</xdr:colOff>
      <xdr:row>4</xdr:row>
      <xdr:rowOff>10584</xdr:rowOff>
    </xdr:to>
    <xdr:sp macro="" textlink="">
      <xdr:nvSpPr>
        <xdr:cNvPr id="7" name="Rectangle 6"/>
        <xdr:cNvSpPr/>
      </xdr:nvSpPr>
      <xdr:spPr>
        <a:xfrm>
          <a:off x="2451100" y="406401"/>
          <a:ext cx="11499850" cy="416983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SIMULATION FINANCIÈRE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184150</xdr:colOff>
      <xdr:row>2</xdr:row>
      <xdr:rowOff>12701</xdr:rowOff>
    </xdr:from>
    <xdr:to>
      <xdr:col>2</xdr:col>
      <xdr:colOff>933449</xdr:colOff>
      <xdr:row>8</xdr:row>
      <xdr:rowOff>131233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50" y="419101"/>
          <a:ext cx="1536699" cy="1337732"/>
        </a:xfrm>
        <a:prstGeom prst="rect">
          <a:avLst/>
        </a:prstGeom>
      </xdr:spPr>
    </xdr:pic>
    <xdr:clientData/>
  </xdr:twoCellAnchor>
  <xdr:twoCellAnchor>
    <xdr:from>
      <xdr:col>5</xdr:col>
      <xdr:colOff>529167</xdr:colOff>
      <xdr:row>5</xdr:row>
      <xdr:rowOff>0</xdr:rowOff>
    </xdr:from>
    <xdr:to>
      <xdr:col>13</xdr:col>
      <xdr:colOff>10583</xdr:colOff>
      <xdr:row>8</xdr:row>
      <xdr:rowOff>1</xdr:rowOff>
    </xdr:to>
    <xdr:sp macro="" textlink="">
      <xdr:nvSpPr>
        <xdr:cNvPr id="3" name="Rectangle 2"/>
        <xdr:cNvSpPr/>
      </xdr:nvSpPr>
      <xdr:spPr>
        <a:xfrm>
          <a:off x="4377267" y="1016000"/>
          <a:ext cx="9584266" cy="60960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INFÉRIEURES A </a:t>
          </a:r>
        </a:p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500 000€ HT SITUÉES EN OCCITANIE EST</a:t>
          </a:r>
        </a:p>
      </xdr:txBody>
    </xdr:sp>
    <xdr:clientData/>
  </xdr:twoCellAnchor>
  <xdr:twoCellAnchor>
    <xdr:from>
      <xdr:col>3</xdr:col>
      <xdr:colOff>677332</xdr:colOff>
      <xdr:row>5</xdr:row>
      <xdr:rowOff>10584</xdr:rowOff>
    </xdr:from>
    <xdr:to>
      <xdr:col>5</xdr:col>
      <xdr:colOff>455083</xdr:colOff>
      <xdr:row>8</xdr:row>
      <xdr:rowOff>10584</xdr:rowOff>
    </xdr:to>
    <xdr:sp macro="" textlink="">
      <xdr:nvSpPr>
        <xdr:cNvPr id="4" name="Rectangle 3"/>
        <xdr:cNvSpPr/>
      </xdr:nvSpPr>
      <xdr:spPr>
        <a:xfrm>
          <a:off x="2461682" y="1026584"/>
          <a:ext cx="1841501" cy="60960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1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522818</xdr:colOff>
      <xdr:row>8</xdr:row>
      <xdr:rowOff>88901</xdr:rowOff>
    </xdr:from>
    <xdr:to>
      <xdr:col>13</xdr:col>
      <xdr:colOff>0</xdr:colOff>
      <xdr:row>11</xdr:row>
      <xdr:rowOff>0</xdr:rowOff>
    </xdr:to>
    <xdr:sp macro="" textlink="">
      <xdr:nvSpPr>
        <xdr:cNvPr id="5" name="Rectangle 4"/>
        <xdr:cNvSpPr/>
      </xdr:nvSpPr>
      <xdr:spPr>
        <a:xfrm>
          <a:off x="4370918" y="1612901"/>
          <a:ext cx="9580032" cy="52704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1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Départements de l’Aude (11), de l’Hérault (34), du Gard (30), de la Lozère (48) et des Pyrénées-Orientales (66)</a:t>
          </a:r>
        </a:p>
      </xdr:txBody>
    </xdr:sp>
    <xdr:clientData/>
  </xdr:twoCellAnchor>
  <xdr:twoCellAnchor>
    <xdr:from>
      <xdr:col>3</xdr:col>
      <xdr:colOff>687916</xdr:colOff>
      <xdr:row>8</xdr:row>
      <xdr:rowOff>88900</xdr:rowOff>
    </xdr:from>
    <xdr:to>
      <xdr:col>5</xdr:col>
      <xdr:colOff>438152</xdr:colOff>
      <xdr:row>11</xdr:row>
      <xdr:rowOff>0</xdr:rowOff>
    </xdr:to>
    <xdr:sp macro="" textlink="">
      <xdr:nvSpPr>
        <xdr:cNvPr id="6" name="Rectangle 5"/>
        <xdr:cNvSpPr/>
      </xdr:nvSpPr>
      <xdr:spPr>
        <a:xfrm>
          <a:off x="2472266" y="1612900"/>
          <a:ext cx="1813986" cy="52705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3</xdr:col>
      <xdr:colOff>666750</xdr:colOff>
      <xdr:row>2</xdr:row>
      <xdr:rowOff>1</xdr:rowOff>
    </xdr:from>
    <xdr:to>
      <xdr:col>13</xdr:col>
      <xdr:colOff>0</xdr:colOff>
      <xdr:row>4</xdr:row>
      <xdr:rowOff>10584</xdr:rowOff>
    </xdr:to>
    <xdr:sp macro="" textlink="">
      <xdr:nvSpPr>
        <xdr:cNvPr id="7" name="Rectangle 6"/>
        <xdr:cNvSpPr/>
      </xdr:nvSpPr>
      <xdr:spPr>
        <a:xfrm>
          <a:off x="2451100" y="406401"/>
          <a:ext cx="11499850" cy="416983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SIMULATION FINANCIÈRE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529167</xdr:colOff>
      <xdr:row>5</xdr:row>
      <xdr:rowOff>0</xdr:rowOff>
    </xdr:from>
    <xdr:to>
      <xdr:col>14</xdr:col>
      <xdr:colOff>10583</xdr:colOff>
      <xdr:row>8</xdr:row>
      <xdr:rowOff>1</xdr:rowOff>
    </xdr:to>
    <xdr:sp macro="" textlink="">
      <xdr:nvSpPr>
        <xdr:cNvPr id="2" name="Rectangle 1"/>
        <xdr:cNvSpPr/>
      </xdr:nvSpPr>
      <xdr:spPr>
        <a:xfrm>
          <a:off x="4643967" y="781050"/>
          <a:ext cx="8558741" cy="60007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INFÉRIEURES A </a:t>
          </a:r>
        </a:p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500 000€ HT SITUÉES EN OCCITANIE EST</a:t>
          </a:r>
        </a:p>
      </xdr:txBody>
    </xdr:sp>
    <xdr:clientData/>
  </xdr:twoCellAnchor>
  <xdr:twoCellAnchor>
    <xdr:from>
      <xdr:col>3</xdr:col>
      <xdr:colOff>677332</xdr:colOff>
      <xdr:row>5</xdr:row>
      <xdr:rowOff>10584</xdr:rowOff>
    </xdr:from>
    <xdr:to>
      <xdr:col>5</xdr:col>
      <xdr:colOff>455083</xdr:colOff>
      <xdr:row>8</xdr:row>
      <xdr:rowOff>10584</xdr:rowOff>
    </xdr:to>
    <xdr:sp macro="" textlink="">
      <xdr:nvSpPr>
        <xdr:cNvPr id="3" name="Rectangle 2"/>
        <xdr:cNvSpPr/>
      </xdr:nvSpPr>
      <xdr:spPr>
        <a:xfrm>
          <a:off x="2649007" y="791634"/>
          <a:ext cx="1920876" cy="600075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1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522818</xdr:colOff>
      <xdr:row>9</xdr:row>
      <xdr:rowOff>4231</xdr:rowOff>
    </xdr:from>
    <xdr:to>
      <xdr:col>14</xdr:col>
      <xdr:colOff>0</xdr:colOff>
      <xdr:row>12</xdr:row>
      <xdr:rowOff>10582</xdr:rowOff>
    </xdr:to>
    <xdr:sp macro="" textlink="">
      <xdr:nvSpPr>
        <xdr:cNvPr id="4" name="Rectangle 3"/>
        <xdr:cNvSpPr/>
      </xdr:nvSpPr>
      <xdr:spPr>
        <a:xfrm>
          <a:off x="4637618" y="1480606"/>
          <a:ext cx="8554507" cy="58737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Départements de l’Aude (11), de l’Hérault (34), du Gard (30), de la Lozère (48) et des Pyrénées-Orientales (66)</a:t>
          </a:r>
        </a:p>
      </xdr:txBody>
    </xdr:sp>
    <xdr:clientData/>
  </xdr:twoCellAnchor>
  <xdr:twoCellAnchor>
    <xdr:from>
      <xdr:col>3</xdr:col>
      <xdr:colOff>687916</xdr:colOff>
      <xdr:row>8</xdr:row>
      <xdr:rowOff>88900</xdr:rowOff>
    </xdr:from>
    <xdr:to>
      <xdr:col>5</xdr:col>
      <xdr:colOff>438152</xdr:colOff>
      <xdr:row>12</xdr:row>
      <xdr:rowOff>14816</xdr:rowOff>
    </xdr:to>
    <xdr:sp macro="" textlink="">
      <xdr:nvSpPr>
        <xdr:cNvPr id="5" name="Rectangle 4"/>
        <xdr:cNvSpPr/>
      </xdr:nvSpPr>
      <xdr:spPr>
        <a:xfrm>
          <a:off x="2659591" y="1470025"/>
          <a:ext cx="1893361" cy="60219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3</xdr:col>
      <xdr:colOff>666750</xdr:colOff>
      <xdr:row>2</xdr:row>
      <xdr:rowOff>1</xdr:rowOff>
    </xdr:from>
    <xdr:to>
      <xdr:col>14</xdr:col>
      <xdr:colOff>0</xdr:colOff>
      <xdr:row>4</xdr:row>
      <xdr:rowOff>10584</xdr:rowOff>
    </xdr:to>
    <xdr:sp macro="" textlink="">
      <xdr:nvSpPr>
        <xdr:cNvPr id="6" name="Rectangle 5"/>
        <xdr:cNvSpPr/>
      </xdr:nvSpPr>
      <xdr:spPr>
        <a:xfrm>
          <a:off x="2638425" y="285751"/>
          <a:ext cx="10553700" cy="410633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SIMULATION FINANCIÈRE</a:t>
          </a:r>
        </a:p>
      </xdr:txBody>
    </xdr:sp>
    <xdr:clientData/>
  </xdr:twoCellAnchor>
  <xdr:oneCellAnchor>
    <xdr:from>
      <xdr:col>1</xdr:col>
      <xdr:colOff>6350</xdr:colOff>
      <xdr:row>2</xdr:row>
      <xdr:rowOff>6350</xdr:rowOff>
    </xdr:from>
    <xdr:ext cx="1542343" cy="1255182"/>
    <xdr:pic>
      <xdr:nvPicPr>
        <xdr:cNvPr id="7" name="Image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850" y="292100"/>
          <a:ext cx="1542343" cy="125518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529167</xdr:colOff>
      <xdr:row>5</xdr:row>
      <xdr:rowOff>0</xdr:rowOff>
    </xdr:from>
    <xdr:to>
      <xdr:col>13</xdr:col>
      <xdr:colOff>10583</xdr:colOff>
      <xdr:row>8</xdr:row>
      <xdr:rowOff>1</xdr:rowOff>
    </xdr:to>
    <xdr:sp macro="" textlink="">
      <xdr:nvSpPr>
        <xdr:cNvPr id="2" name="Rectangle 1"/>
        <xdr:cNvSpPr/>
      </xdr:nvSpPr>
      <xdr:spPr>
        <a:xfrm>
          <a:off x="4501092" y="781050"/>
          <a:ext cx="7587191" cy="60007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INFÉRIEURES A </a:t>
          </a:r>
        </a:p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500 000€ HT SITUÉES EN OCCITANIE EST</a:t>
          </a:r>
        </a:p>
      </xdr:txBody>
    </xdr:sp>
    <xdr:clientData/>
  </xdr:twoCellAnchor>
  <xdr:twoCellAnchor>
    <xdr:from>
      <xdr:col>3</xdr:col>
      <xdr:colOff>677332</xdr:colOff>
      <xdr:row>5</xdr:row>
      <xdr:rowOff>10584</xdr:rowOff>
    </xdr:from>
    <xdr:to>
      <xdr:col>5</xdr:col>
      <xdr:colOff>455083</xdr:colOff>
      <xdr:row>8</xdr:row>
      <xdr:rowOff>10584</xdr:rowOff>
    </xdr:to>
    <xdr:sp macro="" textlink="">
      <xdr:nvSpPr>
        <xdr:cNvPr id="3" name="Rectangle 2"/>
        <xdr:cNvSpPr/>
      </xdr:nvSpPr>
      <xdr:spPr>
        <a:xfrm>
          <a:off x="2649007" y="791634"/>
          <a:ext cx="1778001" cy="600075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1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522818</xdr:colOff>
      <xdr:row>9</xdr:row>
      <xdr:rowOff>4231</xdr:rowOff>
    </xdr:from>
    <xdr:to>
      <xdr:col>13</xdr:col>
      <xdr:colOff>0</xdr:colOff>
      <xdr:row>12</xdr:row>
      <xdr:rowOff>10582</xdr:rowOff>
    </xdr:to>
    <xdr:sp macro="" textlink="">
      <xdr:nvSpPr>
        <xdr:cNvPr id="4" name="Rectangle 3"/>
        <xdr:cNvSpPr/>
      </xdr:nvSpPr>
      <xdr:spPr>
        <a:xfrm>
          <a:off x="4494743" y="1480606"/>
          <a:ext cx="7582957" cy="58737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Départements de l’Aude (11), de l’Hérault (34), du Gard (30), de la Lozère (48) et des Pyrénées-Orientales (66)</a:t>
          </a:r>
        </a:p>
      </xdr:txBody>
    </xdr:sp>
    <xdr:clientData/>
  </xdr:twoCellAnchor>
  <xdr:twoCellAnchor>
    <xdr:from>
      <xdr:col>3</xdr:col>
      <xdr:colOff>687916</xdr:colOff>
      <xdr:row>8</xdr:row>
      <xdr:rowOff>88900</xdr:rowOff>
    </xdr:from>
    <xdr:to>
      <xdr:col>5</xdr:col>
      <xdr:colOff>438152</xdr:colOff>
      <xdr:row>12</xdr:row>
      <xdr:rowOff>14816</xdr:rowOff>
    </xdr:to>
    <xdr:sp macro="" textlink="">
      <xdr:nvSpPr>
        <xdr:cNvPr id="5" name="Rectangle 4"/>
        <xdr:cNvSpPr/>
      </xdr:nvSpPr>
      <xdr:spPr>
        <a:xfrm>
          <a:off x="2659591" y="1470025"/>
          <a:ext cx="1750486" cy="60219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3</xdr:col>
      <xdr:colOff>666750</xdr:colOff>
      <xdr:row>2</xdr:row>
      <xdr:rowOff>1</xdr:rowOff>
    </xdr:from>
    <xdr:to>
      <xdr:col>13</xdr:col>
      <xdr:colOff>0</xdr:colOff>
      <xdr:row>4</xdr:row>
      <xdr:rowOff>10584</xdr:rowOff>
    </xdr:to>
    <xdr:sp macro="" textlink="">
      <xdr:nvSpPr>
        <xdr:cNvPr id="6" name="Rectangle 5"/>
        <xdr:cNvSpPr/>
      </xdr:nvSpPr>
      <xdr:spPr>
        <a:xfrm>
          <a:off x="2638425" y="285751"/>
          <a:ext cx="9439275" cy="410633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SIMULATION FINANCIÈRE</a:t>
          </a:r>
        </a:p>
      </xdr:txBody>
    </xdr:sp>
    <xdr:clientData/>
  </xdr:twoCellAnchor>
  <xdr:oneCellAnchor>
    <xdr:from>
      <xdr:col>1</xdr:col>
      <xdr:colOff>6350</xdr:colOff>
      <xdr:row>2</xdr:row>
      <xdr:rowOff>6350</xdr:rowOff>
    </xdr:from>
    <xdr:ext cx="1542343" cy="1255182"/>
    <xdr:pic>
      <xdr:nvPicPr>
        <xdr:cNvPr id="7" name="Image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850" y="292100"/>
          <a:ext cx="1542343" cy="125518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46"/>
  <sheetViews>
    <sheetView showGridLines="0" tabSelected="1" zoomScaleNormal="100" zoomScaleSheetLayoutView="104" zoomScalePageLayoutView="83" workbookViewId="0">
      <selection activeCell="K2" sqref="K2"/>
    </sheetView>
  </sheetViews>
  <sheetFormatPr baseColWidth="10" defaultRowHeight="15"/>
  <cols>
    <col min="1" max="1" width="2.85546875" customWidth="1"/>
    <col min="2" max="2" width="2.7109375" customWidth="1"/>
    <col min="9" max="9" width="10" customWidth="1"/>
    <col min="10" max="10" width="2.85546875" customWidth="1"/>
  </cols>
  <sheetData>
    <row r="2" spans="2:19">
      <c r="B2" s="7"/>
      <c r="C2" s="1"/>
      <c r="D2" s="1"/>
      <c r="E2" s="1"/>
      <c r="F2" s="1"/>
      <c r="G2" s="1"/>
      <c r="H2" s="1"/>
      <c r="I2" s="1"/>
      <c r="J2" s="8"/>
    </row>
    <row r="3" spans="2:19">
      <c r="B3" s="4"/>
      <c r="C3" s="3"/>
      <c r="D3" s="3"/>
      <c r="E3" s="3"/>
      <c r="F3" s="3"/>
      <c r="G3" s="3"/>
      <c r="H3" s="3"/>
      <c r="I3" s="3"/>
      <c r="J3" s="9"/>
    </row>
    <row r="4" spans="2:19">
      <c r="B4" s="4"/>
      <c r="C4" s="3"/>
      <c r="D4" s="3"/>
      <c r="E4" s="3"/>
      <c r="F4" s="3"/>
      <c r="G4" s="3"/>
      <c r="H4" s="3"/>
      <c r="I4" s="3"/>
      <c r="J4" s="9"/>
    </row>
    <row r="5" spans="2:19">
      <c r="B5" s="4"/>
      <c r="C5" s="3"/>
      <c r="D5" s="3"/>
      <c r="E5" s="3"/>
      <c r="F5" s="3"/>
      <c r="G5" s="3"/>
      <c r="H5" s="3"/>
      <c r="I5" s="3"/>
      <c r="J5" s="9"/>
    </row>
    <row r="6" spans="2:19">
      <c r="B6" s="4"/>
      <c r="C6" s="3"/>
      <c r="D6" s="3"/>
      <c r="E6" s="3"/>
      <c r="F6" s="3"/>
      <c r="G6" s="3"/>
      <c r="H6" s="3"/>
      <c r="I6" s="3"/>
      <c r="J6" s="9"/>
    </row>
    <row r="7" spans="2:19">
      <c r="B7" s="4"/>
      <c r="C7" s="3"/>
      <c r="D7" s="3"/>
      <c r="E7" s="3"/>
      <c r="F7" s="3"/>
      <c r="G7" s="3"/>
      <c r="H7" s="3"/>
      <c r="I7" s="3"/>
      <c r="J7" s="9"/>
    </row>
    <row r="8" spans="2:19">
      <c r="B8" s="4"/>
      <c r="C8" s="3"/>
      <c r="D8" s="3"/>
      <c r="E8" s="3"/>
      <c r="F8" s="3"/>
      <c r="G8" s="3"/>
      <c r="H8" s="3"/>
      <c r="I8" s="3"/>
      <c r="J8" s="9"/>
    </row>
    <row r="9" spans="2:19">
      <c r="B9" s="4"/>
      <c r="C9" s="3"/>
      <c r="D9" s="3"/>
      <c r="E9" s="3"/>
      <c r="F9" s="3"/>
      <c r="G9" s="3"/>
      <c r="H9" s="3"/>
      <c r="I9" s="3"/>
      <c r="J9" s="9"/>
    </row>
    <row r="10" spans="2:19" ht="9.9499999999999993" customHeight="1">
      <c r="B10" s="4"/>
      <c r="C10" s="3"/>
      <c r="D10" s="3"/>
      <c r="E10" s="3"/>
      <c r="F10" s="3"/>
      <c r="G10" s="3"/>
      <c r="H10" s="3"/>
      <c r="I10" s="3"/>
      <c r="J10" s="9"/>
    </row>
    <row r="11" spans="2:19">
      <c r="B11" s="4"/>
      <c r="C11" s="1"/>
      <c r="D11" s="1"/>
      <c r="E11" s="1"/>
      <c r="F11" s="1"/>
      <c r="G11" s="1"/>
      <c r="H11" s="1"/>
      <c r="I11" s="1"/>
      <c r="J11" s="9"/>
    </row>
    <row r="12" spans="2:19">
      <c r="B12" s="4"/>
      <c r="C12" s="3"/>
      <c r="D12" s="3"/>
      <c r="E12" s="3"/>
      <c r="F12" s="3"/>
      <c r="G12" s="3"/>
      <c r="H12" s="3"/>
      <c r="I12" s="3"/>
      <c r="J12" s="9"/>
    </row>
    <row r="13" spans="2:19">
      <c r="B13" s="4"/>
      <c r="C13" s="3"/>
      <c r="D13" s="3"/>
      <c r="E13" s="3"/>
      <c r="F13" s="3"/>
      <c r="G13" s="3"/>
      <c r="H13" s="3"/>
      <c r="I13" s="3"/>
      <c r="J13" s="9"/>
    </row>
    <row r="14" spans="2:19">
      <c r="B14" s="4"/>
      <c r="C14" s="3"/>
      <c r="D14" s="3"/>
      <c r="E14" s="3"/>
      <c r="F14" s="3"/>
      <c r="G14" s="3"/>
      <c r="H14" s="3"/>
      <c r="I14" s="3"/>
      <c r="J14" s="9"/>
    </row>
    <row r="15" spans="2:19">
      <c r="B15" s="4"/>
      <c r="C15" s="3"/>
      <c r="D15" s="3"/>
      <c r="E15" s="3"/>
      <c r="F15" s="3"/>
      <c r="G15" s="3"/>
      <c r="H15" s="3"/>
      <c r="I15" s="3"/>
      <c r="J15" s="9"/>
      <c r="M15" s="168"/>
      <c r="N15" s="169"/>
      <c r="O15" s="169"/>
      <c r="P15" s="169"/>
      <c r="Q15" s="169"/>
      <c r="R15" s="169"/>
      <c r="S15" s="169"/>
    </row>
    <row r="16" spans="2:19">
      <c r="B16" s="4"/>
      <c r="C16" s="3"/>
      <c r="D16" s="3"/>
      <c r="E16" s="3"/>
      <c r="F16" s="3"/>
      <c r="G16" s="3"/>
      <c r="H16" s="3"/>
      <c r="I16" s="3"/>
      <c r="J16" s="9"/>
    </row>
    <row r="17" spans="2:19" ht="7.5" customHeight="1">
      <c r="B17" s="4"/>
      <c r="C17" s="3"/>
      <c r="D17" s="3"/>
      <c r="E17" s="3"/>
      <c r="F17" s="3"/>
      <c r="G17" s="3"/>
      <c r="H17" s="3"/>
      <c r="I17" s="3"/>
      <c r="J17" s="9"/>
    </row>
    <row r="18" spans="2:19" ht="7.5" customHeight="1">
      <c r="B18" s="4"/>
      <c r="C18" s="3"/>
      <c r="D18" s="3"/>
      <c r="E18" s="3"/>
      <c r="F18" s="3"/>
      <c r="G18" s="3"/>
      <c r="H18" s="3"/>
      <c r="I18" s="3"/>
      <c r="J18" s="9"/>
    </row>
    <row r="19" spans="2:19" ht="7.5" customHeight="1">
      <c r="B19" s="4"/>
      <c r="C19" s="3"/>
      <c r="D19" s="3"/>
      <c r="E19" s="3"/>
      <c r="F19" s="3"/>
      <c r="G19" s="3"/>
      <c r="H19" s="3"/>
      <c r="I19" s="3"/>
      <c r="J19" s="9"/>
    </row>
    <row r="20" spans="2:19">
      <c r="B20" s="4"/>
      <c r="C20" s="1"/>
      <c r="D20" s="1"/>
      <c r="E20" s="1"/>
      <c r="F20" s="1"/>
      <c r="G20" s="1"/>
      <c r="H20" s="1"/>
      <c r="I20" s="1"/>
      <c r="J20" s="9"/>
    </row>
    <row r="21" spans="2:19">
      <c r="B21" s="4"/>
      <c r="C21" s="3"/>
      <c r="D21" s="3"/>
      <c r="E21" s="3"/>
      <c r="F21" s="3"/>
      <c r="G21" s="3"/>
      <c r="H21" s="3"/>
      <c r="I21" s="3"/>
      <c r="J21" s="9"/>
    </row>
    <row r="22" spans="2:19">
      <c r="B22" s="4"/>
      <c r="C22" s="3"/>
      <c r="D22" s="3"/>
      <c r="E22" s="3"/>
      <c r="F22" s="3"/>
      <c r="G22" s="3"/>
      <c r="H22" s="3"/>
      <c r="I22" s="3"/>
      <c r="J22" s="9"/>
    </row>
    <row r="23" spans="2:19">
      <c r="B23" s="4"/>
      <c r="C23" s="3"/>
      <c r="D23" s="3"/>
      <c r="E23" s="3"/>
      <c r="F23" s="3"/>
      <c r="G23" s="3"/>
      <c r="H23" s="3"/>
      <c r="I23" s="3"/>
      <c r="J23" s="9"/>
    </row>
    <row r="24" spans="2:19" ht="7.5" customHeight="1">
      <c r="B24" s="4"/>
      <c r="C24" s="3"/>
      <c r="D24" s="3"/>
      <c r="E24" s="3"/>
      <c r="F24" s="3"/>
      <c r="G24" s="3"/>
      <c r="H24" s="3"/>
      <c r="I24" s="3"/>
      <c r="J24" s="9"/>
    </row>
    <row r="25" spans="2:19">
      <c r="B25" s="4"/>
      <c r="C25" s="3"/>
      <c r="D25" s="3"/>
      <c r="E25" s="3"/>
      <c r="F25" s="3"/>
      <c r="G25" s="3"/>
      <c r="H25" s="3"/>
      <c r="I25" s="3"/>
      <c r="J25" s="9"/>
    </row>
    <row r="26" spans="2:19">
      <c r="B26" s="4"/>
      <c r="C26" s="3"/>
      <c r="D26" s="3"/>
      <c r="E26" s="3"/>
      <c r="F26" s="3"/>
      <c r="G26" s="3"/>
      <c r="H26" s="3"/>
      <c r="I26" s="3"/>
      <c r="J26" s="9"/>
    </row>
    <row r="27" spans="2:19">
      <c r="B27" s="4"/>
      <c r="C27" s="3"/>
      <c r="D27" s="3"/>
      <c r="E27" s="3"/>
      <c r="F27" s="3"/>
      <c r="G27" s="3"/>
      <c r="H27" s="3"/>
      <c r="I27" s="3"/>
      <c r="J27" s="9"/>
    </row>
    <row r="28" spans="2:19">
      <c r="B28" s="4"/>
      <c r="C28" s="3"/>
      <c r="D28" s="3"/>
      <c r="E28" s="3"/>
      <c r="F28" s="3"/>
      <c r="G28" s="3"/>
      <c r="H28" s="3"/>
      <c r="I28" s="3"/>
      <c r="J28" s="9"/>
    </row>
    <row r="29" spans="2:19">
      <c r="B29" s="4"/>
      <c r="C29" s="170"/>
      <c r="D29" s="171"/>
      <c r="E29" s="171"/>
      <c r="F29" s="171"/>
      <c r="G29" s="171"/>
      <c r="H29" s="171"/>
      <c r="I29" s="171"/>
      <c r="J29" s="9"/>
      <c r="L29" s="5"/>
      <c r="M29" s="168"/>
      <c r="N29" s="169"/>
      <c r="O29" s="169"/>
      <c r="P29" s="169"/>
      <c r="Q29" s="169"/>
      <c r="R29" s="169"/>
      <c r="S29" s="169"/>
    </row>
    <row r="30" spans="2:19">
      <c r="B30" s="4"/>
      <c r="C30" s="171"/>
      <c r="D30" s="171"/>
      <c r="E30" s="171"/>
      <c r="F30" s="171"/>
      <c r="G30" s="171"/>
      <c r="H30" s="171"/>
      <c r="I30" s="171"/>
      <c r="J30" s="9"/>
      <c r="L30" s="6"/>
    </row>
    <row r="31" spans="2:19">
      <c r="B31" s="4"/>
      <c r="C31" s="171"/>
      <c r="D31" s="171"/>
      <c r="E31" s="171"/>
      <c r="F31" s="171"/>
      <c r="G31" s="171"/>
      <c r="H31" s="171"/>
      <c r="I31" s="171"/>
      <c r="J31" s="9"/>
      <c r="L31" s="5"/>
    </row>
    <row r="32" spans="2:19">
      <c r="B32" s="4"/>
      <c r="C32" s="171"/>
      <c r="D32" s="171"/>
      <c r="E32" s="171"/>
      <c r="F32" s="171"/>
      <c r="G32" s="171"/>
      <c r="H32" s="171"/>
      <c r="I32" s="171"/>
      <c r="J32" s="9"/>
    </row>
    <row r="33" spans="2:10">
      <c r="B33" s="4"/>
      <c r="C33" s="171"/>
      <c r="D33" s="171"/>
      <c r="E33" s="171"/>
      <c r="F33" s="171"/>
      <c r="G33" s="171"/>
      <c r="H33" s="171"/>
      <c r="I33" s="171"/>
      <c r="J33" s="9"/>
    </row>
    <row r="34" spans="2:10">
      <c r="B34" s="4"/>
      <c r="C34" s="171"/>
      <c r="D34" s="171"/>
      <c r="E34" s="171"/>
      <c r="F34" s="171"/>
      <c r="G34" s="171"/>
      <c r="H34" s="171"/>
      <c r="I34" s="171"/>
      <c r="J34" s="9"/>
    </row>
    <row r="35" spans="2:10">
      <c r="B35" s="4"/>
      <c r="C35" s="171"/>
      <c r="D35" s="171"/>
      <c r="E35" s="171"/>
      <c r="F35" s="171"/>
      <c r="G35" s="171"/>
      <c r="H35" s="171"/>
      <c r="I35" s="171"/>
      <c r="J35" s="9"/>
    </row>
    <row r="36" spans="2:10">
      <c r="B36" s="4"/>
      <c r="C36" s="171"/>
      <c r="D36" s="171"/>
      <c r="E36" s="171"/>
      <c r="F36" s="171"/>
      <c r="G36" s="171"/>
      <c r="H36" s="171"/>
      <c r="I36" s="171"/>
      <c r="J36" s="9"/>
    </row>
    <row r="37" spans="2:10">
      <c r="B37" s="4"/>
      <c r="C37" s="171"/>
      <c r="D37" s="171"/>
      <c r="E37" s="171"/>
      <c r="F37" s="171"/>
      <c r="G37" s="171"/>
      <c r="H37" s="171"/>
      <c r="I37" s="171"/>
      <c r="J37" s="9"/>
    </row>
    <row r="38" spans="2:10">
      <c r="B38" s="4"/>
      <c r="C38" s="171"/>
      <c r="D38" s="171"/>
      <c r="E38" s="171"/>
      <c r="F38" s="171"/>
      <c r="G38" s="171"/>
      <c r="H38" s="171"/>
      <c r="I38" s="171"/>
      <c r="J38" s="9"/>
    </row>
    <row r="39" spans="2:10">
      <c r="B39" s="4"/>
      <c r="C39" s="171"/>
      <c r="D39" s="171"/>
      <c r="E39" s="171"/>
      <c r="F39" s="171"/>
      <c r="G39" s="171"/>
      <c r="H39" s="171"/>
      <c r="I39" s="171"/>
      <c r="J39" s="9"/>
    </row>
    <row r="40" spans="2:10">
      <c r="B40" s="4"/>
      <c r="C40" s="171"/>
      <c r="D40" s="171"/>
      <c r="E40" s="171"/>
      <c r="F40" s="171"/>
      <c r="G40" s="171"/>
      <c r="H40" s="171"/>
      <c r="I40" s="171"/>
      <c r="J40" s="9"/>
    </row>
    <row r="41" spans="2:10">
      <c r="B41" s="4"/>
      <c r="C41" s="171"/>
      <c r="D41" s="171"/>
      <c r="E41" s="171"/>
      <c r="F41" s="171"/>
      <c r="G41" s="171"/>
      <c r="H41" s="171"/>
      <c r="I41" s="171"/>
      <c r="J41" s="9"/>
    </row>
    <row r="42" spans="2:10">
      <c r="B42" s="4"/>
      <c r="C42" s="171"/>
      <c r="D42" s="171"/>
      <c r="E42" s="171"/>
      <c r="F42" s="171"/>
      <c r="G42" s="171"/>
      <c r="H42" s="171"/>
      <c r="I42" s="171"/>
      <c r="J42" s="9"/>
    </row>
    <row r="43" spans="2:10">
      <c r="B43" s="4"/>
      <c r="C43" s="171"/>
      <c r="D43" s="171"/>
      <c r="E43" s="171"/>
      <c r="F43" s="171"/>
      <c r="G43" s="171"/>
      <c r="H43" s="171"/>
      <c r="I43" s="171"/>
      <c r="J43" s="9"/>
    </row>
    <row r="44" spans="2:10">
      <c r="B44" s="4"/>
      <c r="C44" s="171"/>
      <c r="D44" s="171"/>
      <c r="E44" s="171"/>
      <c r="F44" s="171"/>
      <c r="G44" s="171"/>
      <c r="H44" s="171"/>
      <c r="I44" s="171"/>
      <c r="J44" s="9"/>
    </row>
    <row r="45" spans="2:10">
      <c r="B45" s="4"/>
      <c r="C45" s="171"/>
      <c r="D45" s="171"/>
      <c r="E45" s="171"/>
      <c r="F45" s="171"/>
      <c r="G45" s="171"/>
      <c r="H45" s="171"/>
      <c r="I45" s="171"/>
      <c r="J45" s="9"/>
    </row>
    <row r="46" spans="2:10">
      <c r="B46" s="10"/>
      <c r="C46" s="2"/>
      <c r="D46" s="2"/>
      <c r="E46" s="2"/>
      <c r="F46" s="2"/>
      <c r="G46" s="2"/>
      <c r="H46" s="2"/>
      <c r="I46" s="2"/>
      <c r="J46" s="11"/>
    </row>
  </sheetData>
  <mergeCells count="3">
    <mergeCell ref="M29:S29"/>
    <mergeCell ref="M15:S15"/>
    <mergeCell ref="C29:I4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showGridLines="0" zoomScale="90" zoomScaleNormal="90" workbookViewId="0">
      <selection activeCell="O19" sqref="O19"/>
    </sheetView>
  </sheetViews>
  <sheetFormatPr baseColWidth="10" defaultColWidth="11.42578125" defaultRowHeight="15"/>
  <cols>
    <col min="1" max="1" width="2.7109375" customWidth="1"/>
    <col min="2" max="2" width="8.5703125" customWidth="1"/>
    <col min="3" max="3" width="14.28515625" customWidth="1"/>
    <col min="4" max="4" width="15.28515625" customWidth="1"/>
    <col min="5" max="5" width="14.28515625" customWidth="1"/>
    <col min="6" max="6" width="17.140625" customWidth="1"/>
    <col min="7" max="7" width="17.28515625" customWidth="1"/>
    <col min="8" max="8" width="17.140625" customWidth="1"/>
    <col min="9" max="9" width="16.42578125" customWidth="1"/>
    <col min="10" max="11" width="17.28515625" customWidth="1"/>
    <col min="12" max="12" width="13.5703125" bestFit="1" customWidth="1"/>
    <col min="13" max="14" width="12.85546875" customWidth="1"/>
    <col min="15" max="15" width="13.42578125" customWidth="1"/>
    <col min="16" max="19" width="12.85546875" customWidth="1"/>
    <col min="20" max="20" width="14.85546875" bestFit="1" customWidth="1"/>
    <col min="21" max="31" width="12.85546875" customWidth="1"/>
  </cols>
  <sheetData>
    <row r="1" spans="1:19" ht="8.1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4"/>
    </row>
    <row r="2" spans="1:19" ht="15.75">
      <c r="A2" s="13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3"/>
    </row>
    <row r="3" spans="1:19" ht="15.7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9" ht="15.7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9" ht="15.7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9" ht="15.7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9" ht="15.7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9" ht="15.7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9" ht="15.7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9" ht="15.7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9" ht="15.7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1:19" ht="15.75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9" ht="16.5" thickBot="1">
      <c r="A13" s="13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13"/>
    </row>
    <row r="14" spans="1:19" ht="18.75" thickBot="1">
      <c r="A14" s="13"/>
      <c r="B14" s="207" t="s">
        <v>1</v>
      </c>
      <c r="C14" s="208"/>
      <c r="D14" s="209" t="s">
        <v>0</v>
      </c>
      <c r="E14" s="210"/>
      <c r="F14" s="210"/>
      <c r="G14" s="210"/>
      <c r="H14" s="210"/>
      <c r="I14" s="210"/>
      <c r="J14" s="210"/>
      <c r="K14" s="210"/>
      <c r="L14" s="210"/>
      <c r="M14" s="211"/>
    </row>
    <row r="15" spans="1:19" s="13" customFormat="1" ht="18" customHeight="1" thickBot="1"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</row>
    <row r="16" spans="1:19" s="13" customFormat="1" ht="18" customHeight="1">
      <c r="A16" s="16"/>
      <c r="B16" s="212" t="s">
        <v>129</v>
      </c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4"/>
      <c r="N16"/>
      <c r="O16"/>
      <c r="P16"/>
      <c r="Q16"/>
      <c r="R16"/>
      <c r="S16"/>
    </row>
    <row r="17" spans="1:19" s="13" customFormat="1" ht="18" customHeight="1">
      <c r="A17" s="16"/>
      <c r="B17" s="215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7"/>
      <c r="N17"/>
      <c r="O17"/>
      <c r="P17"/>
      <c r="Q17"/>
      <c r="R17"/>
      <c r="S17"/>
    </row>
    <row r="18" spans="1:19" s="13" customFormat="1" ht="18" customHeight="1">
      <c r="A18" s="16"/>
      <c r="B18" s="215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7"/>
      <c r="N18"/>
      <c r="O18"/>
      <c r="P18"/>
      <c r="Q18"/>
      <c r="R18"/>
      <c r="S18"/>
    </row>
    <row r="19" spans="1:19" s="13" customFormat="1" ht="18" customHeight="1">
      <c r="A19" s="16"/>
      <c r="B19" s="215"/>
      <c r="C19" s="216"/>
      <c r="D19" s="216"/>
      <c r="E19" s="216"/>
      <c r="F19" s="216"/>
      <c r="G19" s="216"/>
      <c r="H19" s="216"/>
      <c r="I19" s="216"/>
      <c r="J19" s="216"/>
      <c r="K19" s="216"/>
      <c r="L19" s="216"/>
      <c r="M19" s="217"/>
      <c r="N19"/>
      <c r="O19"/>
      <c r="P19"/>
      <c r="Q19"/>
      <c r="R19"/>
      <c r="S19"/>
    </row>
    <row r="20" spans="1:19" s="13" customFormat="1" ht="18" customHeight="1">
      <c r="A20" s="16"/>
      <c r="B20" s="215"/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7"/>
      <c r="N20"/>
      <c r="O20"/>
      <c r="P20"/>
      <c r="Q20"/>
      <c r="R20"/>
      <c r="S20"/>
    </row>
    <row r="21" spans="1:19" s="13" customFormat="1" ht="18" customHeight="1">
      <c r="A21" s="16"/>
      <c r="B21" s="215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7"/>
      <c r="N21"/>
      <c r="O21"/>
      <c r="P21"/>
      <c r="Q21"/>
      <c r="R21"/>
      <c r="S21"/>
    </row>
    <row r="22" spans="1:19" s="13" customFormat="1" ht="18" customHeight="1">
      <c r="A22" s="16"/>
      <c r="B22" s="215"/>
      <c r="C22" s="216"/>
      <c r="D22" s="216"/>
      <c r="E22" s="216"/>
      <c r="F22" s="216"/>
      <c r="G22" s="216"/>
      <c r="H22" s="216"/>
      <c r="I22" s="216"/>
      <c r="J22" s="216"/>
      <c r="K22" s="216"/>
      <c r="L22" s="216"/>
      <c r="M22" s="217"/>
      <c r="N22"/>
      <c r="O22"/>
      <c r="P22"/>
      <c r="Q22"/>
      <c r="R22"/>
      <c r="S22"/>
    </row>
    <row r="23" spans="1:19" s="13" customFormat="1" ht="18" customHeight="1">
      <c r="A23" s="16"/>
      <c r="B23" s="215"/>
      <c r="C23" s="216"/>
      <c r="D23" s="216"/>
      <c r="E23" s="216"/>
      <c r="F23" s="216"/>
      <c r="G23" s="216"/>
      <c r="H23" s="216"/>
      <c r="I23" s="216"/>
      <c r="J23" s="216"/>
      <c r="K23" s="216"/>
      <c r="L23" s="216"/>
      <c r="M23" s="217"/>
      <c r="N23"/>
      <c r="O23"/>
      <c r="P23"/>
      <c r="Q23"/>
      <c r="R23"/>
      <c r="S23"/>
    </row>
    <row r="24" spans="1:19" s="13" customFormat="1" ht="18" customHeight="1">
      <c r="A24" s="16"/>
      <c r="B24" s="215"/>
      <c r="C24" s="216"/>
      <c r="D24" s="216"/>
      <c r="E24" s="216"/>
      <c r="F24" s="216"/>
      <c r="G24" s="216"/>
      <c r="H24" s="216"/>
      <c r="I24" s="216"/>
      <c r="J24" s="216"/>
      <c r="K24" s="216"/>
      <c r="L24" s="216"/>
      <c r="M24" s="217"/>
      <c r="N24"/>
      <c r="O24"/>
      <c r="P24"/>
      <c r="Q24"/>
      <c r="R24"/>
      <c r="S24"/>
    </row>
    <row r="25" spans="1:19" s="13" customFormat="1" ht="18" customHeight="1" thickBot="1">
      <c r="A25" s="16"/>
      <c r="B25" s="218"/>
      <c r="C25" s="219"/>
      <c r="D25" s="219"/>
      <c r="E25" s="219"/>
      <c r="F25" s="219"/>
      <c r="G25" s="219"/>
      <c r="H25" s="219"/>
      <c r="I25" s="219"/>
      <c r="J25" s="219"/>
      <c r="K25" s="219"/>
      <c r="L25" s="219"/>
      <c r="M25" s="220"/>
      <c r="N25"/>
      <c r="O25"/>
      <c r="P25"/>
      <c r="Q25"/>
      <c r="R25"/>
      <c r="S25"/>
    </row>
    <row r="27" spans="1:19" ht="15.75">
      <c r="B27" s="15" t="s">
        <v>36</v>
      </c>
      <c r="C27" s="2"/>
      <c r="D27" s="2"/>
      <c r="E27" s="2"/>
      <c r="F27" s="2"/>
      <c r="G27" s="2"/>
      <c r="H27" s="2"/>
      <c r="I27" s="2"/>
      <c r="J27" s="2"/>
      <c r="K27" s="2"/>
    </row>
    <row r="28" spans="1:19" ht="8.1" customHeight="1" thickBot="1">
      <c r="B28" s="25"/>
      <c r="C28" s="25"/>
      <c r="D28" s="25"/>
      <c r="E28" s="25"/>
    </row>
    <row r="29" spans="1:19" ht="16.5" thickBot="1">
      <c r="B29" s="28" t="s">
        <v>29</v>
      </c>
      <c r="C29" s="26"/>
      <c r="D29" s="27"/>
      <c r="E29" s="53">
        <v>100000</v>
      </c>
      <c r="F29" s="20"/>
      <c r="H29" s="34"/>
    </row>
    <row r="30" spans="1:19" ht="15.75" thickBot="1"/>
    <row r="31" spans="1:19" ht="18.75" thickBot="1">
      <c r="A31" s="19"/>
      <c r="B31" s="189" t="s">
        <v>2</v>
      </c>
      <c r="C31" s="190"/>
      <c r="D31" s="190"/>
      <c r="E31" s="191"/>
      <c r="F31" s="195" t="s">
        <v>34</v>
      </c>
      <c r="G31" s="196"/>
      <c r="H31" s="196"/>
      <c r="I31" s="196"/>
      <c r="J31" s="196"/>
      <c r="K31" s="197"/>
    </row>
    <row r="32" spans="1:19" ht="108" thickBot="1">
      <c r="A32" s="19"/>
      <c r="B32" s="192"/>
      <c r="C32" s="193"/>
      <c r="D32" s="193"/>
      <c r="E32" s="194"/>
      <c r="F32" s="21" t="s">
        <v>30</v>
      </c>
      <c r="G32" s="68" t="s">
        <v>50</v>
      </c>
      <c r="H32" s="165" t="s">
        <v>54</v>
      </c>
      <c r="I32" s="166" t="s">
        <v>31</v>
      </c>
      <c r="J32" s="17" t="s">
        <v>55</v>
      </c>
      <c r="K32" s="46" t="s">
        <v>49</v>
      </c>
    </row>
    <row r="33" spans="1:13" ht="18.75" thickBot="1">
      <c r="A33" s="19"/>
      <c r="B33" s="42" t="s">
        <v>32</v>
      </c>
      <c r="C33" s="43"/>
      <c r="D33" s="43"/>
      <c r="E33" s="44"/>
      <c r="F33" s="21"/>
      <c r="G33" s="68"/>
      <c r="H33" s="45"/>
      <c r="I33" s="23"/>
      <c r="J33" s="45"/>
      <c r="K33" s="18"/>
    </row>
    <row r="34" spans="1:13" ht="15.75">
      <c r="A34" s="19"/>
      <c r="B34" s="51" t="s">
        <v>23</v>
      </c>
      <c r="C34" s="187" t="s">
        <v>7</v>
      </c>
      <c r="D34" s="187"/>
      <c r="E34" s="188"/>
      <c r="F34" s="41"/>
      <c r="G34" s="71">
        <v>22</v>
      </c>
      <c r="H34" s="167">
        <f t="shared" ref="H34:H43" si="0">+$E$29*F34</f>
        <v>0</v>
      </c>
      <c r="I34" s="37">
        <v>0</v>
      </c>
      <c r="J34" s="35">
        <f t="shared" ref="J34:J43" si="1">H34*(1+I34)</f>
        <v>0</v>
      </c>
      <c r="K34" s="36">
        <f t="shared" ref="K34:K43" si="2">G34*J34</f>
        <v>0</v>
      </c>
      <c r="M34" s="34"/>
    </row>
    <row r="35" spans="1:13" ht="15.75">
      <c r="A35" s="19"/>
      <c r="B35" s="52" t="s">
        <v>22</v>
      </c>
      <c r="C35" s="185" t="s">
        <v>8</v>
      </c>
      <c r="D35" s="185"/>
      <c r="E35" s="186"/>
      <c r="F35" s="32"/>
      <c r="G35" s="72">
        <v>74</v>
      </c>
      <c r="H35" s="29">
        <f t="shared" si="0"/>
        <v>0</v>
      </c>
      <c r="I35" s="31">
        <v>0</v>
      </c>
      <c r="J35" s="29">
        <f t="shared" si="1"/>
        <v>0</v>
      </c>
      <c r="K35" s="30">
        <f t="shared" si="2"/>
        <v>0</v>
      </c>
    </row>
    <row r="36" spans="1:13" ht="15.75">
      <c r="A36" s="19"/>
      <c r="B36" s="52" t="s">
        <v>21</v>
      </c>
      <c r="C36" s="185" t="s">
        <v>9</v>
      </c>
      <c r="D36" s="185"/>
      <c r="E36" s="186"/>
      <c r="F36" s="32"/>
      <c r="G36" s="72">
        <v>74</v>
      </c>
      <c r="H36" s="29">
        <f t="shared" si="0"/>
        <v>0</v>
      </c>
      <c r="I36" s="31">
        <v>0</v>
      </c>
      <c r="J36" s="29">
        <f t="shared" si="1"/>
        <v>0</v>
      </c>
      <c r="K36" s="30">
        <f t="shared" si="2"/>
        <v>0</v>
      </c>
    </row>
    <row r="37" spans="1:13" ht="15.75">
      <c r="A37" s="19"/>
      <c r="B37" s="52" t="s">
        <v>20</v>
      </c>
      <c r="C37" s="185" t="s">
        <v>10</v>
      </c>
      <c r="D37" s="185"/>
      <c r="E37" s="186"/>
      <c r="F37" s="32"/>
      <c r="G37" s="72">
        <v>74</v>
      </c>
      <c r="H37" s="29">
        <f t="shared" si="0"/>
        <v>0</v>
      </c>
      <c r="I37" s="31">
        <v>0</v>
      </c>
      <c r="J37" s="29">
        <f t="shared" si="1"/>
        <v>0</v>
      </c>
      <c r="K37" s="30">
        <f t="shared" si="2"/>
        <v>0</v>
      </c>
    </row>
    <row r="38" spans="1:13" ht="39.950000000000003" customHeight="1">
      <c r="A38" s="19"/>
      <c r="B38" s="52" t="s">
        <v>19</v>
      </c>
      <c r="C38" s="185" t="s">
        <v>4</v>
      </c>
      <c r="D38" s="185"/>
      <c r="E38" s="186"/>
      <c r="F38" s="32"/>
      <c r="G38" s="72">
        <v>74</v>
      </c>
      <c r="H38" s="29">
        <f t="shared" si="0"/>
        <v>0</v>
      </c>
      <c r="I38" s="31">
        <v>0</v>
      </c>
      <c r="J38" s="29">
        <f t="shared" si="1"/>
        <v>0</v>
      </c>
      <c r="K38" s="30">
        <f t="shared" si="2"/>
        <v>0</v>
      </c>
    </row>
    <row r="39" spans="1:13" ht="15.75">
      <c r="A39" s="19"/>
      <c r="B39" s="52" t="s">
        <v>18</v>
      </c>
      <c r="C39" s="185" t="s">
        <v>27</v>
      </c>
      <c r="D39" s="185"/>
      <c r="E39" s="186"/>
      <c r="F39" s="32"/>
      <c r="G39" s="72">
        <v>29</v>
      </c>
      <c r="H39" s="29">
        <f t="shared" si="0"/>
        <v>0</v>
      </c>
      <c r="I39" s="31">
        <v>0</v>
      </c>
      <c r="J39" s="29">
        <f t="shared" si="1"/>
        <v>0</v>
      </c>
      <c r="K39" s="30">
        <f t="shared" si="2"/>
        <v>0</v>
      </c>
    </row>
    <row r="40" spans="1:13" ht="39.950000000000003" customHeight="1">
      <c r="A40" s="19"/>
      <c r="B40" s="52" t="s">
        <v>17</v>
      </c>
      <c r="C40" s="185" t="s">
        <v>28</v>
      </c>
      <c r="D40" s="185"/>
      <c r="E40" s="186"/>
      <c r="F40" s="32"/>
      <c r="G40" s="72">
        <v>25</v>
      </c>
      <c r="H40" s="29">
        <f t="shared" si="0"/>
        <v>0</v>
      </c>
      <c r="I40" s="31">
        <v>0</v>
      </c>
      <c r="J40" s="29">
        <f t="shared" si="1"/>
        <v>0</v>
      </c>
      <c r="K40" s="30">
        <f t="shared" si="2"/>
        <v>0</v>
      </c>
    </row>
    <row r="41" spans="1:13" ht="39.950000000000003" customHeight="1">
      <c r="A41" s="19"/>
      <c r="B41" s="52" t="s">
        <v>16</v>
      </c>
      <c r="C41" s="185" t="s">
        <v>3</v>
      </c>
      <c r="D41" s="185"/>
      <c r="E41" s="186"/>
      <c r="F41" s="32"/>
      <c r="G41" s="72">
        <v>20</v>
      </c>
      <c r="H41" s="29">
        <f t="shared" si="0"/>
        <v>0</v>
      </c>
      <c r="I41" s="31">
        <v>0</v>
      </c>
      <c r="J41" s="29">
        <f t="shared" si="1"/>
        <v>0</v>
      </c>
      <c r="K41" s="30">
        <f t="shared" si="2"/>
        <v>0</v>
      </c>
    </row>
    <row r="42" spans="1:13" ht="39.950000000000003" customHeight="1">
      <c r="A42" s="19"/>
      <c r="B42" s="52" t="s">
        <v>15</v>
      </c>
      <c r="C42" s="185" t="s">
        <v>5</v>
      </c>
      <c r="D42" s="185"/>
      <c r="E42" s="186"/>
      <c r="F42" s="32"/>
      <c r="G42" s="72">
        <v>74</v>
      </c>
      <c r="H42" s="29">
        <f t="shared" si="0"/>
        <v>0</v>
      </c>
      <c r="I42" s="31">
        <v>0</v>
      </c>
      <c r="J42" s="29">
        <f t="shared" si="1"/>
        <v>0</v>
      </c>
      <c r="K42" s="30">
        <f t="shared" si="2"/>
        <v>0</v>
      </c>
    </row>
    <row r="43" spans="1:13" ht="16.5" thickBot="1">
      <c r="A43" s="19"/>
      <c r="B43" s="50" t="s">
        <v>14</v>
      </c>
      <c r="C43" s="183" t="s">
        <v>6</v>
      </c>
      <c r="D43" s="183"/>
      <c r="E43" s="184"/>
      <c r="F43" s="33"/>
      <c r="G43" s="73">
        <v>74</v>
      </c>
      <c r="H43" s="38">
        <f t="shared" si="0"/>
        <v>0</v>
      </c>
      <c r="I43" s="40">
        <v>0</v>
      </c>
      <c r="J43" s="38">
        <f t="shared" si="1"/>
        <v>0</v>
      </c>
      <c r="K43" s="39">
        <f t="shared" si="2"/>
        <v>0</v>
      </c>
    </row>
    <row r="44" spans="1:13" ht="30" customHeight="1" thickBot="1">
      <c r="A44" s="19"/>
      <c r="B44" s="176" t="s">
        <v>40</v>
      </c>
      <c r="C44" s="177"/>
      <c r="D44" s="177"/>
      <c r="E44" s="177"/>
      <c r="F44" s="177"/>
      <c r="G44" s="177"/>
      <c r="H44" s="177"/>
      <c r="I44" s="177"/>
      <c r="J44" s="178"/>
      <c r="K44" s="48">
        <f>SUM(K34:K43)</f>
        <v>0</v>
      </c>
    </row>
    <row r="45" spans="1:13" ht="18.75" thickBot="1">
      <c r="A45" s="19"/>
      <c r="B45" s="47" t="s">
        <v>33</v>
      </c>
      <c r="C45" s="43"/>
      <c r="D45" s="43"/>
      <c r="E45" s="44"/>
      <c r="F45" s="21"/>
      <c r="G45" s="68"/>
      <c r="H45" s="45"/>
      <c r="I45" s="23"/>
      <c r="J45" s="45"/>
      <c r="K45" s="18"/>
    </row>
    <row r="46" spans="1:13" ht="15.75">
      <c r="A46" s="19"/>
      <c r="B46" s="51" t="s">
        <v>24</v>
      </c>
      <c r="C46" s="187" t="s">
        <v>11</v>
      </c>
      <c r="D46" s="187"/>
      <c r="E46" s="188"/>
      <c r="F46" s="41"/>
      <c r="G46" s="71">
        <v>53</v>
      </c>
      <c r="H46" s="167">
        <f>+$E$29*F46</f>
        <v>0</v>
      </c>
      <c r="I46" s="37">
        <v>0</v>
      </c>
      <c r="J46" s="35">
        <f>H46*(1+I46)</f>
        <v>0</v>
      </c>
      <c r="K46" s="36">
        <f>G46*J46</f>
        <v>0</v>
      </c>
    </row>
    <row r="47" spans="1:13" ht="15.75">
      <c r="A47" s="19"/>
      <c r="B47" s="52" t="s">
        <v>25</v>
      </c>
      <c r="C47" s="185" t="s">
        <v>12</v>
      </c>
      <c r="D47" s="185"/>
      <c r="E47" s="186"/>
      <c r="F47" s="32"/>
      <c r="G47" s="72">
        <v>11</v>
      </c>
      <c r="H47" s="35">
        <f>+$E$29*F47</f>
        <v>0</v>
      </c>
      <c r="I47" s="31">
        <v>0</v>
      </c>
      <c r="J47" s="29">
        <f>H47*(1+I47)</f>
        <v>0</v>
      </c>
      <c r="K47" s="30">
        <f>G47*J47</f>
        <v>0</v>
      </c>
    </row>
    <row r="48" spans="1:13" ht="16.5" thickBot="1">
      <c r="A48" s="19"/>
      <c r="B48" s="50" t="s">
        <v>26</v>
      </c>
      <c r="C48" s="183" t="s">
        <v>13</v>
      </c>
      <c r="D48" s="183"/>
      <c r="E48" s="184"/>
      <c r="F48" s="33"/>
      <c r="G48" s="73">
        <v>8</v>
      </c>
      <c r="H48" s="38">
        <f>+$E$29*F48</f>
        <v>0</v>
      </c>
      <c r="I48" s="40">
        <v>0</v>
      </c>
      <c r="J48" s="38">
        <f>H48*(1+I48)</f>
        <v>0</v>
      </c>
      <c r="K48" s="39">
        <f>G48*J48</f>
        <v>0</v>
      </c>
    </row>
    <row r="49" spans="1:11" ht="30" customHeight="1" thickBot="1">
      <c r="A49" s="19"/>
      <c r="B49" s="176" t="s">
        <v>39</v>
      </c>
      <c r="C49" s="177"/>
      <c r="D49" s="177"/>
      <c r="E49" s="177"/>
      <c r="F49" s="177"/>
      <c r="G49" s="177"/>
      <c r="H49" s="177"/>
      <c r="I49" s="177"/>
      <c r="J49" s="178"/>
      <c r="K49" s="49">
        <f>SUM(K46:K48)</f>
        <v>0</v>
      </c>
    </row>
    <row r="50" spans="1:11" ht="30" customHeight="1" thickBot="1">
      <c r="A50" s="3"/>
      <c r="B50" s="176" t="s">
        <v>38</v>
      </c>
      <c r="C50" s="177"/>
      <c r="D50" s="177"/>
      <c r="E50" s="177"/>
      <c r="F50" s="177"/>
      <c r="G50" s="177"/>
      <c r="H50" s="177"/>
      <c r="I50" s="177"/>
      <c r="J50" s="178"/>
      <c r="K50" s="48">
        <f>$K$44+$K$49</f>
        <v>0</v>
      </c>
    </row>
    <row r="51" spans="1:11" ht="8.1" customHeight="1" thickBot="1"/>
    <row r="52" spans="1:11" ht="18.75" thickBot="1">
      <c r="A52" s="19"/>
      <c r="B52" s="189" t="s">
        <v>2</v>
      </c>
      <c r="C52" s="190"/>
      <c r="D52" s="190"/>
      <c r="E52" s="191"/>
      <c r="F52" s="195" t="s">
        <v>41</v>
      </c>
      <c r="G52" s="196"/>
      <c r="H52" s="196"/>
      <c r="I52" s="196"/>
      <c r="J52" s="196"/>
      <c r="K52" s="197"/>
    </row>
    <row r="53" spans="1:11" ht="108" thickBot="1">
      <c r="A53" s="19"/>
      <c r="B53" s="192"/>
      <c r="C53" s="193"/>
      <c r="D53" s="193"/>
      <c r="E53" s="194"/>
      <c r="F53" s="21" t="s">
        <v>30</v>
      </c>
      <c r="G53" s="68" t="s">
        <v>50</v>
      </c>
      <c r="H53" s="164" t="s">
        <v>54</v>
      </c>
      <c r="I53" s="68" t="s">
        <v>31</v>
      </c>
      <c r="J53" s="17" t="s">
        <v>55</v>
      </c>
      <c r="K53" s="46" t="s">
        <v>49</v>
      </c>
    </row>
    <row r="54" spans="1:11" ht="18.75" thickBot="1">
      <c r="A54" s="19"/>
      <c r="B54" s="47" t="s">
        <v>32</v>
      </c>
      <c r="C54" s="43"/>
      <c r="D54" s="43"/>
      <c r="E54" s="44"/>
      <c r="F54" s="21"/>
      <c r="G54" s="68"/>
      <c r="H54" s="45"/>
      <c r="I54" s="23"/>
      <c r="J54" s="45"/>
      <c r="K54" s="18"/>
    </row>
    <row r="55" spans="1:11" ht="15.75">
      <c r="A55" s="19"/>
      <c r="B55" s="51" t="s">
        <v>23</v>
      </c>
      <c r="C55" s="187" t="s">
        <v>7</v>
      </c>
      <c r="D55" s="187"/>
      <c r="E55" s="188"/>
      <c r="F55" s="41"/>
      <c r="G55" s="71">
        <v>4</v>
      </c>
      <c r="H55" s="167">
        <f t="shared" ref="H55:H64" si="3">+$E$29*F55</f>
        <v>0</v>
      </c>
      <c r="I55" s="37">
        <v>0</v>
      </c>
      <c r="J55" s="35">
        <f t="shared" ref="J55:J64" si="4">H55*(1+I55)</f>
        <v>0</v>
      </c>
      <c r="K55" s="36">
        <f t="shared" ref="K55:K64" si="5">G55*J55</f>
        <v>0</v>
      </c>
    </row>
    <row r="56" spans="1:11" ht="15.75">
      <c r="A56" s="19"/>
      <c r="B56" s="52" t="s">
        <v>22</v>
      </c>
      <c r="C56" s="185" t="s">
        <v>8</v>
      </c>
      <c r="D56" s="185"/>
      <c r="E56" s="186"/>
      <c r="F56" s="32"/>
      <c r="G56" s="72">
        <v>14</v>
      </c>
      <c r="H56" s="29">
        <f t="shared" si="3"/>
        <v>0</v>
      </c>
      <c r="I56" s="31">
        <v>0</v>
      </c>
      <c r="J56" s="29">
        <f t="shared" si="4"/>
        <v>0</v>
      </c>
      <c r="K56" s="30">
        <f t="shared" si="5"/>
        <v>0</v>
      </c>
    </row>
    <row r="57" spans="1:11" ht="15.75">
      <c r="A57" s="19"/>
      <c r="B57" s="52" t="s">
        <v>21</v>
      </c>
      <c r="C57" s="185" t="s">
        <v>9</v>
      </c>
      <c r="D57" s="185"/>
      <c r="E57" s="186"/>
      <c r="F57" s="32"/>
      <c r="G57" s="72">
        <v>14</v>
      </c>
      <c r="H57" s="29">
        <f t="shared" si="3"/>
        <v>0</v>
      </c>
      <c r="I57" s="31">
        <v>0</v>
      </c>
      <c r="J57" s="29">
        <f t="shared" si="4"/>
        <v>0</v>
      </c>
      <c r="K57" s="30">
        <f t="shared" si="5"/>
        <v>0</v>
      </c>
    </row>
    <row r="58" spans="1:11" ht="15.75">
      <c r="A58" s="19"/>
      <c r="B58" s="52" t="s">
        <v>20</v>
      </c>
      <c r="C58" s="185" t="s">
        <v>10</v>
      </c>
      <c r="D58" s="185"/>
      <c r="E58" s="186"/>
      <c r="F58" s="32"/>
      <c r="G58" s="72">
        <v>14</v>
      </c>
      <c r="H58" s="29">
        <f t="shared" si="3"/>
        <v>0</v>
      </c>
      <c r="I58" s="31">
        <v>0</v>
      </c>
      <c r="J58" s="29">
        <f t="shared" si="4"/>
        <v>0</v>
      </c>
      <c r="K58" s="30">
        <f t="shared" si="5"/>
        <v>0</v>
      </c>
    </row>
    <row r="59" spans="1:11" ht="39.950000000000003" customHeight="1">
      <c r="A59" s="19"/>
      <c r="B59" s="52" t="s">
        <v>19</v>
      </c>
      <c r="C59" s="185" t="s">
        <v>4</v>
      </c>
      <c r="D59" s="185"/>
      <c r="E59" s="186"/>
      <c r="F59" s="32"/>
      <c r="G59" s="72">
        <v>14</v>
      </c>
      <c r="H59" s="29">
        <f t="shared" si="3"/>
        <v>0</v>
      </c>
      <c r="I59" s="31">
        <v>0</v>
      </c>
      <c r="J59" s="29">
        <f t="shared" si="4"/>
        <v>0</v>
      </c>
      <c r="K59" s="30">
        <f t="shared" si="5"/>
        <v>0</v>
      </c>
    </row>
    <row r="60" spans="1:11" ht="15.75">
      <c r="A60" s="19"/>
      <c r="B60" s="52" t="s">
        <v>18</v>
      </c>
      <c r="C60" s="185" t="s">
        <v>27</v>
      </c>
      <c r="D60" s="185"/>
      <c r="E60" s="186"/>
      <c r="F60" s="32"/>
      <c r="G60" s="72">
        <v>4</v>
      </c>
      <c r="H60" s="29">
        <f t="shared" si="3"/>
        <v>0</v>
      </c>
      <c r="I60" s="31">
        <v>0</v>
      </c>
      <c r="J60" s="29">
        <f t="shared" si="4"/>
        <v>0</v>
      </c>
      <c r="K60" s="30">
        <f t="shared" si="5"/>
        <v>0</v>
      </c>
    </row>
    <row r="61" spans="1:11" ht="15.75">
      <c r="A61" s="19"/>
      <c r="B61" s="52" t="s">
        <v>17</v>
      </c>
      <c r="C61" s="185" t="s">
        <v>28</v>
      </c>
      <c r="D61" s="185"/>
      <c r="E61" s="186"/>
      <c r="F61" s="32"/>
      <c r="G61" s="72">
        <v>6</v>
      </c>
      <c r="H61" s="29">
        <f t="shared" si="3"/>
        <v>0</v>
      </c>
      <c r="I61" s="31">
        <v>0</v>
      </c>
      <c r="J61" s="29">
        <f t="shared" si="4"/>
        <v>0</v>
      </c>
      <c r="K61" s="30">
        <f t="shared" si="5"/>
        <v>0</v>
      </c>
    </row>
    <row r="62" spans="1:11" ht="39.950000000000003" customHeight="1">
      <c r="A62" s="19"/>
      <c r="B62" s="52" t="s">
        <v>16</v>
      </c>
      <c r="C62" s="185" t="s">
        <v>3</v>
      </c>
      <c r="D62" s="185"/>
      <c r="E62" s="186"/>
      <c r="F62" s="32"/>
      <c r="G62" s="72">
        <v>4</v>
      </c>
      <c r="H62" s="29">
        <f t="shared" si="3"/>
        <v>0</v>
      </c>
      <c r="I62" s="31">
        <v>0</v>
      </c>
      <c r="J62" s="29">
        <f t="shared" si="4"/>
        <v>0</v>
      </c>
      <c r="K62" s="30">
        <f t="shared" si="5"/>
        <v>0</v>
      </c>
    </row>
    <row r="63" spans="1:11" ht="39.950000000000003" customHeight="1">
      <c r="A63" s="19"/>
      <c r="B63" s="52" t="s">
        <v>15</v>
      </c>
      <c r="C63" s="185" t="s">
        <v>5</v>
      </c>
      <c r="D63" s="185"/>
      <c r="E63" s="186"/>
      <c r="F63" s="32"/>
      <c r="G63" s="72">
        <v>14</v>
      </c>
      <c r="H63" s="29">
        <f t="shared" si="3"/>
        <v>0</v>
      </c>
      <c r="I63" s="31">
        <v>0</v>
      </c>
      <c r="J63" s="29">
        <f t="shared" si="4"/>
        <v>0</v>
      </c>
      <c r="K63" s="30">
        <f t="shared" si="5"/>
        <v>0</v>
      </c>
    </row>
    <row r="64" spans="1:11" ht="16.5" thickBot="1">
      <c r="A64" s="19"/>
      <c r="B64" s="50" t="s">
        <v>14</v>
      </c>
      <c r="C64" s="183" t="s">
        <v>6</v>
      </c>
      <c r="D64" s="183"/>
      <c r="E64" s="184"/>
      <c r="F64" s="33"/>
      <c r="G64" s="73">
        <v>14</v>
      </c>
      <c r="H64" s="38">
        <f t="shared" si="3"/>
        <v>0</v>
      </c>
      <c r="I64" s="40">
        <v>0</v>
      </c>
      <c r="J64" s="38">
        <f t="shared" si="4"/>
        <v>0</v>
      </c>
      <c r="K64" s="39">
        <f t="shared" si="5"/>
        <v>0</v>
      </c>
    </row>
    <row r="65" spans="1:11" ht="30" customHeight="1" thickBot="1">
      <c r="A65" s="19"/>
      <c r="B65" s="176" t="s">
        <v>40</v>
      </c>
      <c r="C65" s="177"/>
      <c r="D65" s="177"/>
      <c r="E65" s="177"/>
      <c r="F65" s="177"/>
      <c r="G65" s="177"/>
      <c r="H65" s="177"/>
      <c r="I65" s="177"/>
      <c r="J65" s="178"/>
      <c r="K65" s="48">
        <f>SUM(K55:K64)</f>
        <v>0</v>
      </c>
    </row>
    <row r="66" spans="1:11" ht="18.75" thickBot="1">
      <c r="A66" s="19"/>
      <c r="B66" s="47" t="s">
        <v>33</v>
      </c>
      <c r="C66" s="43"/>
      <c r="D66" s="43"/>
      <c r="E66" s="44"/>
      <c r="F66" s="21"/>
      <c r="G66" s="68"/>
      <c r="H66" s="45"/>
      <c r="I66" s="23"/>
      <c r="J66" s="45"/>
      <c r="K66" s="18"/>
    </row>
    <row r="67" spans="1:11" ht="15.75">
      <c r="A67" s="19"/>
      <c r="B67" s="51" t="s">
        <v>24</v>
      </c>
      <c r="C67" s="187" t="s">
        <v>11</v>
      </c>
      <c r="D67" s="187"/>
      <c r="E67" s="188"/>
      <c r="F67" s="41"/>
      <c r="G67" s="71">
        <v>11</v>
      </c>
      <c r="H67" s="167">
        <f>+$E$29*F67</f>
        <v>0</v>
      </c>
      <c r="I67" s="37">
        <v>0</v>
      </c>
      <c r="J67" s="35">
        <f>H67*(1+I67)</f>
        <v>0</v>
      </c>
      <c r="K67" s="36">
        <f>G67*J67</f>
        <v>0</v>
      </c>
    </row>
    <row r="68" spans="1:11" ht="15.75">
      <c r="A68" s="19"/>
      <c r="B68" s="52" t="s">
        <v>25</v>
      </c>
      <c r="C68" s="185" t="s">
        <v>12</v>
      </c>
      <c r="D68" s="185"/>
      <c r="E68" s="186"/>
      <c r="F68" s="32"/>
      <c r="G68" s="72">
        <v>11</v>
      </c>
      <c r="H68" s="35">
        <f>+$E$29*F68</f>
        <v>0</v>
      </c>
      <c r="I68" s="31">
        <v>0</v>
      </c>
      <c r="J68" s="29">
        <f>H68*(1+I68)</f>
        <v>0</v>
      </c>
      <c r="K68" s="30">
        <f>G68*J68</f>
        <v>0</v>
      </c>
    </row>
    <row r="69" spans="1:11" ht="16.5" thickBot="1">
      <c r="A69" s="19"/>
      <c r="B69" s="50" t="s">
        <v>26</v>
      </c>
      <c r="C69" s="183" t="s">
        <v>13</v>
      </c>
      <c r="D69" s="183"/>
      <c r="E69" s="184"/>
      <c r="F69" s="33"/>
      <c r="G69" s="73">
        <v>2</v>
      </c>
      <c r="H69" s="38">
        <f>+$E$29*F69</f>
        <v>0</v>
      </c>
      <c r="I69" s="40">
        <v>0</v>
      </c>
      <c r="J69" s="38">
        <f>H69*(1+I69)</f>
        <v>0</v>
      </c>
      <c r="K69" s="39">
        <f>G69*J69</f>
        <v>0</v>
      </c>
    </row>
    <row r="70" spans="1:11" ht="30" customHeight="1" thickBot="1">
      <c r="A70" s="19"/>
      <c r="B70" s="176" t="s">
        <v>39</v>
      </c>
      <c r="C70" s="177"/>
      <c r="D70" s="177"/>
      <c r="E70" s="177"/>
      <c r="F70" s="177"/>
      <c r="G70" s="177"/>
      <c r="H70" s="177"/>
      <c r="I70" s="177"/>
      <c r="J70" s="178"/>
      <c r="K70" s="49">
        <f>SUM(K67:K69)</f>
        <v>0</v>
      </c>
    </row>
    <row r="71" spans="1:11" ht="30" customHeight="1" thickBot="1">
      <c r="A71" s="19"/>
      <c r="B71" s="176" t="s">
        <v>38</v>
      </c>
      <c r="C71" s="177"/>
      <c r="D71" s="177"/>
      <c r="E71" s="177"/>
      <c r="F71" s="177"/>
      <c r="G71" s="177"/>
      <c r="H71" s="177"/>
      <c r="I71" s="177"/>
      <c r="J71" s="178"/>
      <c r="K71" s="48">
        <f>$K$65+$K$70</f>
        <v>0</v>
      </c>
    </row>
    <row r="72" spans="1:11" ht="8.1" customHeight="1" thickBot="1"/>
    <row r="73" spans="1:11" ht="18.75" thickBot="1">
      <c r="A73" s="19"/>
      <c r="B73" s="189" t="s">
        <v>2</v>
      </c>
      <c r="C73" s="190"/>
      <c r="D73" s="190"/>
      <c r="E73" s="191"/>
      <c r="F73" s="195" t="s">
        <v>35</v>
      </c>
      <c r="G73" s="196"/>
      <c r="H73" s="196"/>
      <c r="I73" s="196"/>
      <c r="J73" s="196"/>
      <c r="K73" s="197"/>
    </row>
    <row r="74" spans="1:11" ht="108" thickBot="1">
      <c r="A74" s="19"/>
      <c r="B74" s="192"/>
      <c r="C74" s="193"/>
      <c r="D74" s="193"/>
      <c r="E74" s="194"/>
      <c r="F74" s="21" t="s">
        <v>30</v>
      </c>
      <c r="G74" s="68" t="s">
        <v>50</v>
      </c>
      <c r="H74" s="164" t="s">
        <v>54</v>
      </c>
      <c r="I74" s="70" t="s">
        <v>31</v>
      </c>
      <c r="J74" s="17" t="s">
        <v>55</v>
      </c>
      <c r="K74" s="46" t="s">
        <v>49</v>
      </c>
    </row>
    <row r="75" spans="1:11" ht="18.75" thickBot="1">
      <c r="A75" s="19"/>
      <c r="B75" s="47" t="s">
        <v>32</v>
      </c>
      <c r="C75" s="43"/>
      <c r="D75" s="43"/>
      <c r="E75" s="44"/>
      <c r="F75" s="21"/>
      <c r="G75" s="68"/>
      <c r="H75" s="45"/>
      <c r="I75" s="23"/>
      <c r="J75" s="45"/>
      <c r="K75" s="18"/>
    </row>
    <row r="76" spans="1:11" ht="15.75">
      <c r="A76" s="19"/>
      <c r="B76" s="51" t="s">
        <v>23</v>
      </c>
      <c r="C76" s="187" t="s">
        <v>7</v>
      </c>
      <c r="D76" s="187"/>
      <c r="E76" s="188"/>
      <c r="F76" s="41"/>
      <c r="G76" s="71">
        <v>8</v>
      </c>
      <c r="H76" s="167">
        <f t="shared" ref="H76:H85" si="6">+$E$29*F76</f>
        <v>0</v>
      </c>
      <c r="I76" s="37">
        <v>0</v>
      </c>
      <c r="J76" s="35">
        <f t="shared" ref="J76:J85" si="7">H76*(1+I76)</f>
        <v>0</v>
      </c>
      <c r="K76" s="36">
        <f t="shared" ref="K76:K85" si="8">G76*J76</f>
        <v>0</v>
      </c>
    </row>
    <row r="77" spans="1:11" ht="15.75">
      <c r="A77" s="19"/>
      <c r="B77" s="52" t="s">
        <v>22</v>
      </c>
      <c r="C77" s="185" t="s">
        <v>8</v>
      </c>
      <c r="D77" s="185"/>
      <c r="E77" s="186"/>
      <c r="F77" s="32"/>
      <c r="G77" s="72">
        <v>25</v>
      </c>
      <c r="H77" s="29">
        <f t="shared" si="6"/>
        <v>0</v>
      </c>
      <c r="I77" s="31">
        <v>0</v>
      </c>
      <c r="J77" s="29">
        <f t="shared" si="7"/>
        <v>0</v>
      </c>
      <c r="K77" s="30">
        <f t="shared" si="8"/>
        <v>0</v>
      </c>
    </row>
    <row r="78" spans="1:11" ht="15.75">
      <c r="A78" s="19"/>
      <c r="B78" s="52" t="s">
        <v>21</v>
      </c>
      <c r="C78" s="185" t="s">
        <v>9</v>
      </c>
      <c r="D78" s="185"/>
      <c r="E78" s="186"/>
      <c r="F78" s="32"/>
      <c r="G78" s="72">
        <v>25</v>
      </c>
      <c r="H78" s="29">
        <f t="shared" si="6"/>
        <v>0</v>
      </c>
      <c r="I78" s="31">
        <v>0</v>
      </c>
      <c r="J78" s="29">
        <f t="shared" si="7"/>
        <v>0</v>
      </c>
      <c r="K78" s="30">
        <f t="shared" si="8"/>
        <v>0</v>
      </c>
    </row>
    <row r="79" spans="1:11" ht="15.75">
      <c r="A79" s="19"/>
      <c r="B79" s="52" t="s">
        <v>20</v>
      </c>
      <c r="C79" s="185" t="s">
        <v>10</v>
      </c>
      <c r="D79" s="185"/>
      <c r="E79" s="186"/>
      <c r="F79" s="32"/>
      <c r="G79" s="72">
        <v>25</v>
      </c>
      <c r="H79" s="29">
        <f t="shared" si="6"/>
        <v>0</v>
      </c>
      <c r="I79" s="31">
        <v>0</v>
      </c>
      <c r="J79" s="29">
        <f t="shared" si="7"/>
        <v>0</v>
      </c>
      <c r="K79" s="30">
        <f t="shared" si="8"/>
        <v>0</v>
      </c>
    </row>
    <row r="80" spans="1:11" ht="39.950000000000003" customHeight="1">
      <c r="A80" s="19"/>
      <c r="B80" s="52" t="s">
        <v>19</v>
      </c>
      <c r="C80" s="185" t="s">
        <v>4</v>
      </c>
      <c r="D80" s="185"/>
      <c r="E80" s="186"/>
      <c r="F80" s="32"/>
      <c r="G80" s="72">
        <v>25</v>
      </c>
      <c r="H80" s="29">
        <f t="shared" si="6"/>
        <v>0</v>
      </c>
      <c r="I80" s="31">
        <v>0</v>
      </c>
      <c r="J80" s="29">
        <f t="shared" si="7"/>
        <v>0</v>
      </c>
      <c r="K80" s="30">
        <f t="shared" si="8"/>
        <v>0</v>
      </c>
    </row>
    <row r="81" spans="1:11" ht="15.75">
      <c r="A81" s="19"/>
      <c r="B81" s="52" t="s">
        <v>18</v>
      </c>
      <c r="C81" s="185" t="s">
        <v>27</v>
      </c>
      <c r="D81" s="185"/>
      <c r="E81" s="186"/>
      <c r="F81" s="32"/>
      <c r="G81" s="72">
        <v>8</v>
      </c>
      <c r="H81" s="29">
        <f t="shared" si="6"/>
        <v>0</v>
      </c>
      <c r="I81" s="31">
        <v>0</v>
      </c>
      <c r="J81" s="29">
        <f t="shared" si="7"/>
        <v>0</v>
      </c>
      <c r="K81" s="30">
        <f t="shared" si="8"/>
        <v>0</v>
      </c>
    </row>
    <row r="82" spans="1:11" ht="15.75">
      <c r="A82" s="19"/>
      <c r="B82" s="52" t="s">
        <v>17</v>
      </c>
      <c r="C82" s="185" t="s">
        <v>28</v>
      </c>
      <c r="D82" s="185"/>
      <c r="E82" s="186"/>
      <c r="F82" s="32"/>
      <c r="G82" s="72">
        <v>9</v>
      </c>
      <c r="H82" s="29">
        <f t="shared" si="6"/>
        <v>0</v>
      </c>
      <c r="I82" s="31">
        <v>0</v>
      </c>
      <c r="J82" s="29">
        <f t="shared" si="7"/>
        <v>0</v>
      </c>
      <c r="K82" s="30">
        <f t="shared" si="8"/>
        <v>0</v>
      </c>
    </row>
    <row r="83" spans="1:11" ht="39.950000000000003" customHeight="1">
      <c r="A83" s="19"/>
      <c r="B83" s="52" t="s">
        <v>16</v>
      </c>
      <c r="C83" s="185" t="s">
        <v>3</v>
      </c>
      <c r="D83" s="185"/>
      <c r="E83" s="186"/>
      <c r="F83" s="32"/>
      <c r="G83" s="72">
        <v>8</v>
      </c>
      <c r="H83" s="29">
        <f t="shared" si="6"/>
        <v>0</v>
      </c>
      <c r="I83" s="31">
        <v>0</v>
      </c>
      <c r="J83" s="29">
        <f t="shared" si="7"/>
        <v>0</v>
      </c>
      <c r="K83" s="30">
        <f t="shared" si="8"/>
        <v>0</v>
      </c>
    </row>
    <row r="84" spans="1:11" ht="39.950000000000003" customHeight="1">
      <c r="A84" s="19"/>
      <c r="B84" s="52" t="s">
        <v>15</v>
      </c>
      <c r="C84" s="185" t="s">
        <v>5</v>
      </c>
      <c r="D84" s="185"/>
      <c r="E84" s="186"/>
      <c r="F84" s="32"/>
      <c r="G84" s="72">
        <v>25</v>
      </c>
      <c r="H84" s="29">
        <f t="shared" si="6"/>
        <v>0</v>
      </c>
      <c r="I84" s="31">
        <v>0</v>
      </c>
      <c r="J84" s="29">
        <f t="shared" si="7"/>
        <v>0</v>
      </c>
      <c r="K84" s="30">
        <f t="shared" si="8"/>
        <v>0</v>
      </c>
    </row>
    <row r="85" spans="1:11" ht="16.5" thickBot="1">
      <c r="A85" s="19"/>
      <c r="B85" s="50" t="s">
        <v>14</v>
      </c>
      <c r="C85" s="183" t="s">
        <v>6</v>
      </c>
      <c r="D85" s="183"/>
      <c r="E85" s="184"/>
      <c r="F85" s="33"/>
      <c r="G85" s="73">
        <v>25</v>
      </c>
      <c r="H85" s="38">
        <f t="shared" si="6"/>
        <v>0</v>
      </c>
      <c r="I85" s="40">
        <v>0</v>
      </c>
      <c r="J85" s="38">
        <f t="shared" si="7"/>
        <v>0</v>
      </c>
      <c r="K85" s="39">
        <f t="shared" si="8"/>
        <v>0</v>
      </c>
    </row>
    <row r="86" spans="1:11" ht="30" customHeight="1" thickBot="1">
      <c r="A86" s="19"/>
      <c r="B86" s="176" t="s">
        <v>40</v>
      </c>
      <c r="C86" s="177"/>
      <c r="D86" s="177"/>
      <c r="E86" s="177"/>
      <c r="F86" s="177"/>
      <c r="G86" s="177"/>
      <c r="H86" s="177"/>
      <c r="I86" s="177"/>
      <c r="J86" s="178"/>
      <c r="K86" s="48">
        <f>SUM(K76:K85)</f>
        <v>0</v>
      </c>
    </row>
    <row r="87" spans="1:11" ht="18.75" thickBot="1">
      <c r="A87" s="19"/>
      <c r="B87" s="47" t="s">
        <v>33</v>
      </c>
      <c r="C87" s="43"/>
      <c r="D87" s="43"/>
      <c r="E87" s="44"/>
      <c r="F87" s="21"/>
      <c r="G87" s="68"/>
      <c r="H87" s="45"/>
      <c r="I87" s="23"/>
      <c r="J87" s="45"/>
      <c r="K87" s="18"/>
    </row>
    <row r="88" spans="1:11" ht="15.75">
      <c r="A88" s="19"/>
      <c r="B88" s="51" t="s">
        <v>24</v>
      </c>
      <c r="C88" s="187" t="s">
        <v>11</v>
      </c>
      <c r="D88" s="187"/>
      <c r="E88" s="188"/>
      <c r="F88" s="41"/>
      <c r="G88" s="71">
        <v>18</v>
      </c>
      <c r="H88" s="167">
        <f>+$E$29*F88</f>
        <v>0</v>
      </c>
      <c r="I88" s="37">
        <v>0</v>
      </c>
      <c r="J88" s="35">
        <f>H88*(1+I88)</f>
        <v>0</v>
      </c>
      <c r="K88" s="36">
        <f>G88*J88</f>
        <v>0</v>
      </c>
    </row>
    <row r="89" spans="1:11" ht="15.75">
      <c r="A89" s="19"/>
      <c r="B89" s="52" t="s">
        <v>25</v>
      </c>
      <c r="C89" s="185" t="s">
        <v>12</v>
      </c>
      <c r="D89" s="185"/>
      <c r="E89" s="186"/>
      <c r="F89" s="32"/>
      <c r="G89" s="72">
        <v>15</v>
      </c>
      <c r="H89" s="35">
        <f>+$E$29*F89</f>
        <v>0</v>
      </c>
      <c r="I89" s="31">
        <v>0</v>
      </c>
      <c r="J89" s="29">
        <f>H89*(1+I89)</f>
        <v>0</v>
      </c>
      <c r="K89" s="30">
        <f>G89*J89</f>
        <v>0</v>
      </c>
    </row>
    <row r="90" spans="1:11" ht="16.5" thickBot="1">
      <c r="A90" s="19"/>
      <c r="B90" s="50" t="s">
        <v>26</v>
      </c>
      <c r="C90" s="183" t="s">
        <v>13</v>
      </c>
      <c r="D90" s="183"/>
      <c r="E90" s="184"/>
      <c r="F90" s="33"/>
      <c r="G90" s="73">
        <v>8</v>
      </c>
      <c r="H90" s="38">
        <f>+$E$29*F90</f>
        <v>0</v>
      </c>
      <c r="I90" s="40">
        <v>0</v>
      </c>
      <c r="J90" s="38">
        <f>H90*(1+I90)</f>
        <v>0</v>
      </c>
      <c r="K90" s="39">
        <f>G90*J90</f>
        <v>0</v>
      </c>
    </row>
    <row r="91" spans="1:11" ht="30" customHeight="1" thickBot="1">
      <c r="A91" s="19"/>
      <c r="B91" s="176" t="s">
        <v>39</v>
      </c>
      <c r="C91" s="177"/>
      <c r="D91" s="177"/>
      <c r="E91" s="177"/>
      <c r="F91" s="177"/>
      <c r="G91" s="177"/>
      <c r="H91" s="177"/>
      <c r="I91" s="177"/>
      <c r="J91" s="178"/>
      <c r="K91" s="49">
        <f>SUM(K88:K90)</f>
        <v>0</v>
      </c>
    </row>
    <row r="92" spans="1:11" ht="30" customHeight="1" thickBot="1">
      <c r="A92" s="19"/>
      <c r="B92" s="176" t="s">
        <v>38</v>
      </c>
      <c r="C92" s="177"/>
      <c r="D92" s="177"/>
      <c r="E92" s="177"/>
      <c r="F92" s="177"/>
      <c r="G92" s="177"/>
      <c r="H92" s="177"/>
      <c r="I92" s="177"/>
      <c r="J92" s="178"/>
      <c r="K92" s="48">
        <f>$K$86+$K$91</f>
        <v>0</v>
      </c>
    </row>
    <row r="94" spans="1:11" ht="15.75">
      <c r="B94" s="15" t="s">
        <v>37</v>
      </c>
      <c r="C94" s="2"/>
      <c r="D94" s="2"/>
      <c r="E94" s="2"/>
      <c r="F94" s="2"/>
      <c r="G94" s="2"/>
      <c r="H94" s="2"/>
      <c r="I94" s="2"/>
      <c r="J94" s="2"/>
      <c r="K94" s="2"/>
    </row>
    <row r="95" spans="1:11" ht="8.1" customHeight="1" thickBot="1">
      <c r="F95" s="25"/>
      <c r="G95" s="25"/>
      <c r="H95" s="25"/>
    </row>
    <row r="96" spans="1:11" ht="32.1" customHeight="1" thickBot="1">
      <c r="B96" s="25"/>
      <c r="C96" s="25"/>
      <c r="D96" s="25"/>
      <c r="E96" s="54"/>
      <c r="F96" s="67" t="s">
        <v>34</v>
      </c>
      <c r="G96" s="21" t="s">
        <v>41</v>
      </c>
      <c r="H96" s="68" t="s">
        <v>35</v>
      </c>
    </row>
    <row r="97" spans="1:8" ht="16.5" thickBot="1">
      <c r="A97" s="19"/>
      <c r="B97" s="205">
        <v>1</v>
      </c>
      <c r="C97" s="201" t="s">
        <v>57</v>
      </c>
      <c r="D97" s="201"/>
      <c r="E97" s="202"/>
      <c r="F97" s="198">
        <f>$F$98+$G$98+$H$98</f>
        <v>113</v>
      </c>
      <c r="G97" s="199"/>
      <c r="H97" s="200"/>
    </row>
    <row r="98" spans="1:8" ht="39.950000000000003" customHeight="1" thickBot="1">
      <c r="A98" s="19"/>
      <c r="B98" s="206"/>
      <c r="C98" s="203"/>
      <c r="D98" s="203"/>
      <c r="E98" s="204"/>
      <c r="F98" s="84">
        <v>74</v>
      </c>
      <c r="G98" s="84">
        <v>14</v>
      </c>
      <c r="H98" s="85">
        <v>25</v>
      </c>
    </row>
    <row r="99" spans="1:8" ht="50.1" customHeight="1">
      <c r="A99" s="19"/>
      <c r="B99" s="51">
        <v>2</v>
      </c>
      <c r="C99" s="179" t="s">
        <v>52</v>
      </c>
      <c r="D99" s="179"/>
      <c r="E99" s="180"/>
      <c r="F99" s="76">
        <f>$K$50</f>
        <v>0</v>
      </c>
      <c r="G99" s="77">
        <f>$K$71</f>
        <v>0</v>
      </c>
      <c r="H99" s="78">
        <f>$K$92</f>
        <v>0</v>
      </c>
    </row>
    <row r="100" spans="1:8" ht="50.1" customHeight="1" thickBot="1">
      <c r="A100" s="19"/>
      <c r="B100" s="57">
        <v>3</v>
      </c>
      <c r="C100" s="181" t="s">
        <v>51</v>
      </c>
      <c r="D100" s="181"/>
      <c r="E100" s="182"/>
      <c r="F100" s="56">
        <f>$F$99/$F$98</f>
        <v>0</v>
      </c>
      <c r="G100" s="60">
        <f>$G$99/$G$98</f>
        <v>0</v>
      </c>
      <c r="H100" s="74">
        <f>$H$99/$H$98</f>
        <v>0</v>
      </c>
    </row>
    <row r="101" spans="1:8" ht="30" customHeight="1" thickBot="1">
      <c r="A101" s="19"/>
      <c r="B101" s="50">
        <v>4</v>
      </c>
      <c r="C101" s="172" t="s">
        <v>127</v>
      </c>
      <c r="D101" s="172"/>
      <c r="E101" s="173"/>
      <c r="F101" s="55">
        <f>F100/$E$29</f>
        <v>0</v>
      </c>
      <c r="G101" s="59">
        <f>G100/$E$29</f>
        <v>0</v>
      </c>
      <c r="H101" s="75">
        <f>H100/$E$29</f>
        <v>0</v>
      </c>
    </row>
    <row r="102" spans="1:8" ht="12" customHeight="1" thickBot="1"/>
    <row r="103" spans="1:8" ht="60" customHeight="1" thickBot="1">
      <c r="A103" s="19"/>
      <c r="B103" s="64">
        <v>5</v>
      </c>
      <c r="C103" s="174" t="s">
        <v>53</v>
      </c>
      <c r="D103" s="174"/>
      <c r="E103" s="175"/>
      <c r="F103" s="79">
        <f>$F$99+$G$99+$H$99</f>
        <v>0</v>
      </c>
    </row>
  </sheetData>
  <mergeCells count="64">
    <mergeCell ref="F97:H97"/>
    <mergeCell ref="C97:E98"/>
    <mergeCell ref="B97:B98"/>
    <mergeCell ref="C40:E40"/>
    <mergeCell ref="B14:C14"/>
    <mergeCell ref="D14:M14"/>
    <mergeCell ref="B31:E32"/>
    <mergeCell ref="F31:K31"/>
    <mergeCell ref="C34:E34"/>
    <mergeCell ref="B16:M25"/>
    <mergeCell ref="C35:E35"/>
    <mergeCell ref="C36:E36"/>
    <mergeCell ref="C37:E37"/>
    <mergeCell ref="C38:E38"/>
    <mergeCell ref="C39:E39"/>
    <mergeCell ref="C41:E41"/>
    <mergeCell ref="C42:E42"/>
    <mergeCell ref="C43:E43"/>
    <mergeCell ref="C46:E46"/>
    <mergeCell ref="C47:E47"/>
    <mergeCell ref="B44:J44"/>
    <mergeCell ref="C61:E61"/>
    <mergeCell ref="C48:E48"/>
    <mergeCell ref="B52:E53"/>
    <mergeCell ref="F52:K52"/>
    <mergeCell ref="C55:E55"/>
    <mergeCell ref="B49:J49"/>
    <mergeCell ref="C56:E56"/>
    <mergeCell ref="C57:E57"/>
    <mergeCell ref="C58:E58"/>
    <mergeCell ref="C59:E59"/>
    <mergeCell ref="C60:E60"/>
    <mergeCell ref="C69:E69"/>
    <mergeCell ref="B73:E74"/>
    <mergeCell ref="F73:K73"/>
    <mergeCell ref="C76:E76"/>
    <mergeCell ref="C62:E62"/>
    <mergeCell ref="C63:E63"/>
    <mergeCell ref="C64:E64"/>
    <mergeCell ref="C67:E67"/>
    <mergeCell ref="C68:E68"/>
    <mergeCell ref="C89:E89"/>
    <mergeCell ref="C77:E77"/>
    <mergeCell ref="C78:E78"/>
    <mergeCell ref="C79:E79"/>
    <mergeCell ref="C80:E80"/>
    <mergeCell ref="C81:E81"/>
    <mergeCell ref="C82:E82"/>
    <mergeCell ref="C101:E101"/>
    <mergeCell ref="C103:E103"/>
    <mergeCell ref="B50:J50"/>
    <mergeCell ref="B71:J71"/>
    <mergeCell ref="B92:J92"/>
    <mergeCell ref="B70:J70"/>
    <mergeCell ref="B65:J65"/>
    <mergeCell ref="B86:J86"/>
    <mergeCell ref="B91:J91"/>
    <mergeCell ref="C99:E99"/>
    <mergeCell ref="C100:E100"/>
    <mergeCell ref="C90:E90"/>
    <mergeCell ref="C83:E83"/>
    <mergeCell ref="C84:E84"/>
    <mergeCell ref="C85:E85"/>
    <mergeCell ref="C88:E88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showGridLines="0" zoomScale="90" zoomScaleNormal="90" workbookViewId="0">
      <selection activeCell="H27" sqref="H27"/>
    </sheetView>
  </sheetViews>
  <sheetFormatPr baseColWidth="10" defaultColWidth="11.42578125" defaultRowHeight="15"/>
  <cols>
    <col min="1" max="1" width="2.7109375" customWidth="1"/>
    <col min="2" max="2" width="8.5703125" customWidth="1"/>
    <col min="3" max="3" width="14.28515625" customWidth="1"/>
    <col min="4" max="4" width="15.28515625" customWidth="1"/>
    <col min="5" max="5" width="14.28515625" customWidth="1"/>
    <col min="6" max="6" width="17.140625" customWidth="1"/>
    <col min="7" max="7" width="17.28515625" customWidth="1"/>
    <col min="8" max="8" width="17.140625" customWidth="1"/>
    <col min="9" max="9" width="16.42578125" customWidth="1"/>
    <col min="10" max="11" width="17.28515625" customWidth="1"/>
    <col min="12" max="12" width="13.5703125" bestFit="1" customWidth="1"/>
    <col min="13" max="14" width="12.85546875" customWidth="1"/>
    <col min="15" max="15" width="13.42578125" customWidth="1"/>
    <col min="16" max="19" width="12.85546875" customWidth="1"/>
    <col min="20" max="20" width="14.85546875" bestFit="1" customWidth="1"/>
    <col min="21" max="31" width="12.85546875" customWidth="1"/>
  </cols>
  <sheetData>
    <row r="1" spans="1:19" ht="8.1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4"/>
    </row>
    <row r="2" spans="1:19" ht="15.75">
      <c r="A2" s="13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3"/>
    </row>
    <row r="3" spans="1:19" ht="15.7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9" ht="15.7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9" ht="15.7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9" ht="15.7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9" ht="15.7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9" ht="15.7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9" ht="15.7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9" ht="15.7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9" ht="15.7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1:19" ht="15.75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9" ht="16.5" thickBot="1">
      <c r="A13" s="13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13"/>
    </row>
    <row r="14" spans="1:19" ht="18.75" thickBot="1">
      <c r="A14" s="13"/>
      <c r="B14" s="207" t="s">
        <v>1</v>
      </c>
      <c r="C14" s="208"/>
      <c r="D14" s="209" t="s">
        <v>0</v>
      </c>
      <c r="E14" s="210"/>
      <c r="F14" s="210"/>
      <c r="G14" s="210"/>
      <c r="H14" s="210"/>
      <c r="I14" s="210"/>
      <c r="J14" s="210"/>
      <c r="K14" s="210"/>
      <c r="L14" s="210"/>
      <c r="M14" s="211"/>
    </row>
    <row r="15" spans="1:19" s="13" customFormat="1" ht="18" customHeight="1" thickBot="1"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</row>
    <row r="16" spans="1:19" s="13" customFormat="1" ht="18" customHeight="1">
      <c r="A16" s="16"/>
      <c r="B16" s="212" t="s">
        <v>130</v>
      </c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4"/>
      <c r="N16"/>
      <c r="O16"/>
      <c r="P16"/>
      <c r="Q16"/>
      <c r="R16"/>
      <c r="S16"/>
    </row>
    <row r="17" spans="1:19" s="13" customFormat="1" ht="18" customHeight="1">
      <c r="A17" s="16"/>
      <c r="B17" s="215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7"/>
      <c r="N17"/>
      <c r="O17"/>
      <c r="P17"/>
      <c r="Q17"/>
      <c r="R17"/>
      <c r="S17"/>
    </row>
    <row r="18" spans="1:19" s="13" customFormat="1" ht="18" customHeight="1">
      <c r="A18" s="16"/>
      <c r="B18" s="215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7"/>
      <c r="N18"/>
      <c r="O18"/>
      <c r="P18"/>
      <c r="Q18"/>
      <c r="R18"/>
      <c r="S18"/>
    </row>
    <row r="19" spans="1:19" s="13" customFormat="1" ht="18" customHeight="1">
      <c r="A19" s="16"/>
      <c r="B19" s="215"/>
      <c r="C19" s="216"/>
      <c r="D19" s="216"/>
      <c r="E19" s="216"/>
      <c r="F19" s="216"/>
      <c r="G19" s="216"/>
      <c r="H19" s="216"/>
      <c r="I19" s="216"/>
      <c r="J19" s="216"/>
      <c r="K19" s="216"/>
      <c r="L19" s="216"/>
      <c r="M19" s="217"/>
      <c r="N19"/>
      <c r="O19"/>
      <c r="P19"/>
      <c r="Q19"/>
      <c r="R19"/>
      <c r="S19"/>
    </row>
    <row r="20" spans="1:19" s="13" customFormat="1" ht="18" customHeight="1">
      <c r="A20" s="16"/>
      <c r="B20" s="215"/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7"/>
      <c r="N20"/>
      <c r="O20"/>
      <c r="P20"/>
      <c r="Q20"/>
      <c r="R20"/>
      <c r="S20"/>
    </row>
    <row r="21" spans="1:19" s="13" customFormat="1" ht="18" customHeight="1">
      <c r="A21" s="16"/>
      <c r="B21" s="215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7"/>
      <c r="N21"/>
      <c r="O21"/>
      <c r="P21"/>
      <c r="Q21"/>
      <c r="R21"/>
      <c r="S21"/>
    </row>
    <row r="22" spans="1:19" s="13" customFormat="1" ht="18" customHeight="1">
      <c r="A22" s="16"/>
      <c r="B22" s="215"/>
      <c r="C22" s="216"/>
      <c r="D22" s="216"/>
      <c r="E22" s="216"/>
      <c r="F22" s="216"/>
      <c r="G22" s="216"/>
      <c r="H22" s="216"/>
      <c r="I22" s="216"/>
      <c r="J22" s="216"/>
      <c r="K22" s="216"/>
      <c r="L22" s="216"/>
      <c r="M22" s="217"/>
      <c r="N22"/>
      <c r="O22"/>
      <c r="P22"/>
      <c r="Q22"/>
      <c r="R22"/>
      <c r="S22"/>
    </row>
    <row r="23" spans="1:19" s="13" customFormat="1" ht="18" customHeight="1">
      <c r="A23" s="16"/>
      <c r="B23" s="215"/>
      <c r="C23" s="216"/>
      <c r="D23" s="216"/>
      <c r="E23" s="216"/>
      <c r="F23" s="216"/>
      <c r="G23" s="216"/>
      <c r="H23" s="216"/>
      <c r="I23" s="216"/>
      <c r="J23" s="216"/>
      <c r="K23" s="216"/>
      <c r="L23" s="216"/>
      <c r="M23" s="217"/>
      <c r="N23"/>
      <c r="O23"/>
      <c r="P23"/>
      <c r="Q23"/>
      <c r="R23"/>
      <c r="S23"/>
    </row>
    <row r="24" spans="1:19" s="13" customFormat="1" ht="18" customHeight="1">
      <c r="A24" s="16"/>
      <c r="B24" s="215"/>
      <c r="C24" s="216"/>
      <c r="D24" s="216"/>
      <c r="E24" s="216"/>
      <c r="F24" s="216"/>
      <c r="G24" s="216"/>
      <c r="H24" s="216"/>
      <c r="I24" s="216"/>
      <c r="J24" s="216"/>
      <c r="K24" s="216"/>
      <c r="L24" s="216"/>
      <c r="M24" s="217"/>
      <c r="N24"/>
      <c r="O24"/>
      <c r="P24"/>
      <c r="Q24"/>
      <c r="R24"/>
      <c r="S24"/>
    </row>
    <row r="25" spans="1:19" s="13" customFormat="1" ht="18" customHeight="1" thickBot="1">
      <c r="A25" s="16"/>
      <c r="B25" s="218"/>
      <c r="C25" s="219"/>
      <c r="D25" s="219"/>
      <c r="E25" s="219"/>
      <c r="F25" s="219"/>
      <c r="G25" s="219"/>
      <c r="H25" s="219"/>
      <c r="I25" s="219"/>
      <c r="J25" s="219"/>
      <c r="K25" s="219"/>
      <c r="L25" s="219"/>
      <c r="M25" s="220"/>
      <c r="N25"/>
      <c r="O25"/>
      <c r="P25"/>
      <c r="Q25"/>
      <c r="R25"/>
      <c r="S25"/>
    </row>
    <row r="27" spans="1:19" ht="15.75">
      <c r="B27" s="15" t="s">
        <v>36</v>
      </c>
      <c r="C27" s="2"/>
      <c r="D27" s="2"/>
      <c r="E27" s="2"/>
      <c r="F27" s="2"/>
      <c r="G27" s="2"/>
      <c r="H27" s="2"/>
      <c r="I27" s="2"/>
      <c r="J27" s="2"/>
      <c r="K27" s="2"/>
    </row>
    <row r="28" spans="1:19" ht="8.1" customHeight="1" thickBot="1">
      <c r="B28" s="25"/>
      <c r="C28" s="25"/>
      <c r="D28" s="25"/>
      <c r="E28" s="25"/>
    </row>
    <row r="29" spans="1:19" ht="16.5" thickBot="1">
      <c r="B29" s="28" t="s">
        <v>29</v>
      </c>
      <c r="C29" s="26"/>
      <c r="D29" s="27"/>
      <c r="E29" s="53">
        <v>250000</v>
      </c>
      <c r="F29" s="20"/>
      <c r="H29" s="34"/>
    </row>
    <row r="30" spans="1:19" ht="15.75" thickBot="1"/>
    <row r="31" spans="1:19" ht="18.75" thickBot="1">
      <c r="A31" s="19"/>
      <c r="B31" s="189" t="s">
        <v>2</v>
      </c>
      <c r="C31" s="190"/>
      <c r="D31" s="190"/>
      <c r="E31" s="191"/>
      <c r="F31" s="195" t="s">
        <v>34</v>
      </c>
      <c r="G31" s="196"/>
      <c r="H31" s="196"/>
      <c r="I31" s="196"/>
      <c r="J31" s="196"/>
      <c r="K31" s="197"/>
    </row>
    <row r="32" spans="1:19" ht="108" thickBot="1">
      <c r="A32" s="19"/>
      <c r="B32" s="192"/>
      <c r="C32" s="193"/>
      <c r="D32" s="193"/>
      <c r="E32" s="194"/>
      <c r="F32" s="21" t="s">
        <v>30</v>
      </c>
      <c r="G32" s="70" t="s">
        <v>50</v>
      </c>
      <c r="H32" s="164" t="s">
        <v>54</v>
      </c>
      <c r="I32" s="70" t="s">
        <v>31</v>
      </c>
      <c r="J32" s="17" t="s">
        <v>55</v>
      </c>
      <c r="K32" s="46" t="s">
        <v>49</v>
      </c>
    </row>
    <row r="33" spans="1:13" ht="18.75" thickBot="1">
      <c r="A33" s="19"/>
      <c r="B33" s="42" t="s">
        <v>43</v>
      </c>
      <c r="C33" s="43"/>
      <c r="D33" s="43"/>
      <c r="E33" s="44"/>
      <c r="F33" s="21"/>
      <c r="G33" s="24"/>
      <c r="H33" s="45"/>
      <c r="I33" s="23"/>
      <c r="J33" s="45"/>
      <c r="K33" s="18"/>
    </row>
    <row r="34" spans="1:13" ht="15.75">
      <c r="A34" s="19"/>
      <c r="B34" s="51" t="s">
        <v>23</v>
      </c>
      <c r="C34" s="187" t="s">
        <v>7</v>
      </c>
      <c r="D34" s="187"/>
      <c r="E34" s="188"/>
      <c r="F34" s="41"/>
      <c r="G34" s="71">
        <v>18</v>
      </c>
      <c r="H34" s="35">
        <f t="shared" ref="H34:H43" si="0">+$E$29*F34</f>
        <v>0</v>
      </c>
      <c r="I34" s="37">
        <v>0</v>
      </c>
      <c r="J34" s="35">
        <f t="shared" ref="J34:J43" si="1">H34*(1+I34)</f>
        <v>0</v>
      </c>
      <c r="K34" s="36">
        <f t="shared" ref="K34:K43" si="2">G34*J34</f>
        <v>0</v>
      </c>
      <c r="M34" s="34"/>
    </row>
    <row r="35" spans="1:13" ht="15.75">
      <c r="A35" s="19"/>
      <c r="B35" s="52" t="s">
        <v>22</v>
      </c>
      <c r="C35" s="185" t="s">
        <v>8</v>
      </c>
      <c r="D35" s="185"/>
      <c r="E35" s="186"/>
      <c r="F35" s="32"/>
      <c r="G35" s="72">
        <v>60</v>
      </c>
      <c r="H35" s="29">
        <f t="shared" si="0"/>
        <v>0</v>
      </c>
      <c r="I35" s="31">
        <v>0</v>
      </c>
      <c r="J35" s="29">
        <f t="shared" si="1"/>
        <v>0</v>
      </c>
      <c r="K35" s="30">
        <f t="shared" si="2"/>
        <v>0</v>
      </c>
    </row>
    <row r="36" spans="1:13" ht="15.75">
      <c r="A36" s="19"/>
      <c r="B36" s="52" t="s">
        <v>21</v>
      </c>
      <c r="C36" s="185" t="s">
        <v>9</v>
      </c>
      <c r="D36" s="185"/>
      <c r="E36" s="186"/>
      <c r="F36" s="32"/>
      <c r="G36" s="72">
        <v>60</v>
      </c>
      <c r="H36" s="29">
        <f t="shared" si="0"/>
        <v>0</v>
      </c>
      <c r="I36" s="31">
        <v>0</v>
      </c>
      <c r="J36" s="29">
        <f t="shared" si="1"/>
        <v>0</v>
      </c>
      <c r="K36" s="30">
        <f t="shared" si="2"/>
        <v>0</v>
      </c>
    </row>
    <row r="37" spans="1:13" ht="15.75">
      <c r="A37" s="19"/>
      <c r="B37" s="52" t="s">
        <v>20</v>
      </c>
      <c r="C37" s="185" t="s">
        <v>10</v>
      </c>
      <c r="D37" s="185"/>
      <c r="E37" s="186"/>
      <c r="F37" s="32"/>
      <c r="G37" s="72">
        <v>60</v>
      </c>
      <c r="H37" s="29">
        <f t="shared" si="0"/>
        <v>0</v>
      </c>
      <c r="I37" s="31">
        <v>0</v>
      </c>
      <c r="J37" s="29">
        <f t="shared" si="1"/>
        <v>0</v>
      </c>
      <c r="K37" s="30">
        <f t="shared" si="2"/>
        <v>0</v>
      </c>
    </row>
    <row r="38" spans="1:13" ht="39.950000000000003" customHeight="1">
      <c r="A38" s="19"/>
      <c r="B38" s="52" t="s">
        <v>19</v>
      </c>
      <c r="C38" s="185" t="s">
        <v>4</v>
      </c>
      <c r="D38" s="185"/>
      <c r="E38" s="186"/>
      <c r="F38" s="32"/>
      <c r="G38" s="72">
        <v>60</v>
      </c>
      <c r="H38" s="29">
        <f t="shared" si="0"/>
        <v>0</v>
      </c>
      <c r="I38" s="31">
        <v>0</v>
      </c>
      <c r="J38" s="29">
        <f t="shared" si="1"/>
        <v>0</v>
      </c>
      <c r="K38" s="30">
        <f t="shared" si="2"/>
        <v>0</v>
      </c>
    </row>
    <row r="39" spans="1:13" ht="15.75">
      <c r="A39" s="19"/>
      <c r="B39" s="52" t="s">
        <v>18</v>
      </c>
      <c r="C39" s="185" t="s">
        <v>27</v>
      </c>
      <c r="D39" s="185"/>
      <c r="E39" s="186"/>
      <c r="F39" s="32"/>
      <c r="G39" s="72">
        <v>18</v>
      </c>
      <c r="H39" s="29">
        <f t="shared" si="0"/>
        <v>0</v>
      </c>
      <c r="I39" s="31">
        <v>0</v>
      </c>
      <c r="J39" s="29">
        <f t="shared" si="1"/>
        <v>0</v>
      </c>
      <c r="K39" s="30">
        <f t="shared" si="2"/>
        <v>0</v>
      </c>
    </row>
    <row r="40" spans="1:13" ht="39.950000000000003" customHeight="1">
      <c r="A40" s="19"/>
      <c r="B40" s="52" t="s">
        <v>17</v>
      </c>
      <c r="C40" s="185" t="s">
        <v>28</v>
      </c>
      <c r="D40" s="185"/>
      <c r="E40" s="186"/>
      <c r="F40" s="32"/>
      <c r="G40" s="72">
        <v>18</v>
      </c>
      <c r="H40" s="29">
        <f t="shared" si="0"/>
        <v>0</v>
      </c>
      <c r="I40" s="31">
        <v>0</v>
      </c>
      <c r="J40" s="29">
        <f t="shared" si="1"/>
        <v>0</v>
      </c>
      <c r="K40" s="30">
        <f t="shared" si="2"/>
        <v>0</v>
      </c>
    </row>
    <row r="41" spans="1:13" ht="39.950000000000003" customHeight="1">
      <c r="A41" s="19"/>
      <c r="B41" s="52" t="s">
        <v>16</v>
      </c>
      <c r="C41" s="185" t="s">
        <v>3</v>
      </c>
      <c r="D41" s="185"/>
      <c r="E41" s="186"/>
      <c r="F41" s="32"/>
      <c r="G41" s="72">
        <v>18</v>
      </c>
      <c r="H41" s="29">
        <f t="shared" si="0"/>
        <v>0</v>
      </c>
      <c r="I41" s="31">
        <v>0</v>
      </c>
      <c r="J41" s="29">
        <f t="shared" si="1"/>
        <v>0</v>
      </c>
      <c r="K41" s="30">
        <f t="shared" si="2"/>
        <v>0</v>
      </c>
    </row>
    <row r="42" spans="1:13" ht="39.950000000000003" customHeight="1">
      <c r="A42" s="19"/>
      <c r="B42" s="52" t="s">
        <v>15</v>
      </c>
      <c r="C42" s="185" t="s">
        <v>5</v>
      </c>
      <c r="D42" s="185"/>
      <c r="E42" s="186"/>
      <c r="F42" s="32"/>
      <c r="G42" s="72">
        <v>60</v>
      </c>
      <c r="H42" s="29">
        <f t="shared" si="0"/>
        <v>0</v>
      </c>
      <c r="I42" s="31">
        <v>0</v>
      </c>
      <c r="J42" s="29">
        <f t="shared" si="1"/>
        <v>0</v>
      </c>
      <c r="K42" s="30">
        <f t="shared" si="2"/>
        <v>0</v>
      </c>
    </row>
    <row r="43" spans="1:13" ht="16.5" thickBot="1">
      <c r="A43" s="19"/>
      <c r="B43" s="50" t="s">
        <v>14</v>
      </c>
      <c r="C43" s="183" t="s">
        <v>6</v>
      </c>
      <c r="D43" s="183"/>
      <c r="E43" s="184"/>
      <c r="F43" s="33"/>
      <c r="G43" s="73">
        <v>60</v>
      </c>
      <c r="H43" s="38">
        <f t="shared" si="0"/>
        <v>0</v>
      </c>
      <c r="I43" s="40">
        <v>0</v>
      </c>
      <c r="J43" s="38">
        <f t="shared" si="1"/>
        <v>0</v>
      </c>
      <c r="K43" s="39">
        <f t="shared" si="2"/>
        <v>0</v>
      </c>
    </row>
    <row r="44" spans="1:13" ht="30" customHeight="1" thickBot="1">
      <c r="A44" s="19"/>
      <c r="B44" s="176" t="s">
        <v>40</v>
      </c>
      <c r="C44" s="177"/>
      <c r="D44" s="177"/>
      <c r="E44" s="177"/>
      <c r="F44" s="177"/>
      <c r="G44" s="177"/>
      <c r="H44" s="177"/>
      <c r="I44" s="177"/>
      <c r="J44" s="178"/>
      <c r="K44" s="48">
        <f>SUM(K34:K43)</f>
        <v>0</v>
      </c>
    </row>
    <row r="45" spans="1:13" ht="18.75" thickBot="1">
      <c r="A45" s="19"/>
      <c r="B45" s="47" t="s">
        <v>44</v>
      </c>
      <c r="C45" s="43"/>
      <c r="D45" s="43"/>
      <c r="E45" s="44"/>
      <c r="F45" s="21"/>
      <c r="G45" s="24"/>
      <c r="H45" s="45"/>
      <c r="I45" s="23"/>
      <c r="J45" s="45"/>
      <c r="K45" s="18"/>
    </row>
    <row r="46" spans="1:13" ht="15.75">
      <c r="A46" s="19"/>
      <c r="B46" s="51" t="s">
        <v>24</v>
      </c>
      <c r="C46" s="187" t="s">
        <v>11</v>
      </c>
      <c r="D46" s="187"/>
      <c r="E46" s="188"/>
      <c r="F46" s="41"/>
      <c r="G46" s="71">
        <v>33</v>
      </c>
      <c r="H46" s="35">
        <f>+$E$29*F46</f>
        <v>0</v>
      </c>
      <c r="I46" s="37">
        <v>0</v>
      </c>
      <c r="J46" s="35">
        <f>H46*(1+I46)</f>
        <v>0</v>
      </c>
      <c r="K46" s="36">
        <f>G46*J46</f>
        <v>0</v>
      </c>
    </row>
    <row r="47" spans="1:13" ht="15.75">
      <c r="A47" s="19"/>
      <c r="B47" s="52" t="s">
        <v>25</v>
      </c>
      <c r="C47" s="185" t="s">
        <v>12</v>
      </c>
      <c r="D47" s="185"/>
      <c r="E47" s="186"/>
      <c r="F47" s="32"/>
      <c r="G47" s="72">
        <v>12</v>
      </c>
      <c r="H47" s="35">
        <f>+$E$29*F47</f>
        <v>0</v>
      </c>
      <c r="I47" s="31">
        <v>0</v>
      </c>
      <c r="J47" s="29">
        <f>H47*(1+I47)</f>
        <v>0</v>
      </c>
      <c r="K47" s="30">
        <f>G47*J47</f>
        <v>0</v>
      </c>
    </row>
    <row r="48" spans="1:13" ht="16.5" thickBot="1">
      <c r="A48" s="19"/>
      <c r="B48" s="50" t="s">
        <v>26</v>
      </c>
      <c r="C48" s="183" t="s">
        <v>13</v>
      </c>
      <c r="D48" s="183"/>
      <c r="E48" s="184"/>
      <c r="F48" s="33"/>
      <c r="G48" s="73">
        <v>15</v>
      </c>
      <c r="H48" s="38">
        <f>+$E$29*F48</f>
        <v>0</v>
      </c>
      <c r="I48" s="40">
        <v>0</v>
      </c>
      <c r="J48" s="38">
        <f>H48*(1+I48)</f>
        <v>0</v>
      </c>
      <c r="K48" s="39">
        <f>G48*J48</f>
        <v>0</v>
      </c>
    </row>
    <row r="49" spans="1:11" ht="30" customHeight="1" thickBot="1">
      <c r="A49" s="19"/>
      <c r="B49" s="176" t="s">
        <v>39</v>
      </c>
      <c r="C49" s="177"/>
      <c r="D49" s="177"/>
      <c r="E49" s="177"/>
      <c r="F49" s="177"/>
      <c r="G49" s="177"/>
      <c r="H49" s="177"/>
      <c r="I49" s="177"/>
      <c r="J49" s="178"/>
      <c r="K49" s="49">
        <f>SUM(K46:K48)</f>
        <v>0</v>
      </c>
    </row>
    <row r="50" spans="1:11" ht="30" customHeight="1" thickBot="1">
      <c r="A50" s="3"/>
      <c r="B50" s="176" t="s">
        <v>38</v>
      </c>
      <c r="C50" s="177"/>
      <c r="D50" s="177"/>
      <c r="E50" s="177"/>
      <c r="F50" s="177"/>
      <c r="G50" s="177"/>
      <c r="H50" s="177"/>
      <c r="I50" s="177"/>
      <c r="J50" s="178"/>
      <c r="K50" s="48">
        <f>$K$44+$K$49</f>
        <v>0</v>
      </c>
    </row>
    <row r="51" spans="1:11" ht="8.1" customHeight="1" thickBot="1"/>
    <row r="52" spans="1:11" ht="18.75" thickBot="1">
      <c r="A52" s="19"/>
      <c r="B52" s="189" t="s">
        <v>2</v>
      </c>
      <c r="C52" s="190"/>
      <c r="D52" s="190"/>
      <c r="E52" s="191"/>
      <c r="F52" s="195" t="s">
        <v>41</v>
      </c>
      <c r="G52" s="196"/>
      <c r="H52" s="196"/>
      <c r="I52" s="196"/>
      <c r="J52" s="196"/>
      <c r="K52" s="197"/>
    </row>
    <row r="53" spans="1:11" ht="108" thickBot="1">
      <c r="A53" s="19"/>
      <c r="B53" s="192"/>
      <c r="C53" s="193"/>
      <c r="D53" s="193"/>
      <c r="E53" s="194"/>
      <c r="F53" s="21" t="s">
        <v>30</v>
      </c>
      <c r="G53" s="70" t="s">
        <v>50</v>
      </c>
      <c r="H53" s="164" t="s">
        <v>54</v>
      </c>
      <c r="I53" s="70" t="s">
        <v>31</v>
      </c>
      <c r="J53" s="17" t="s">
        <v>55</v>
      </c>
      <c r="K53" s="46" t="s">
        <v>49</v>
      </c>
    </row>
    <row r="54" spans="1:11" ht="18.75" thickBot="1">
      <c r="A54" s="19"/>
      <c r="B54" s="47" t="s">
        <v>43</v>
      </c>
      <c r="C54" s="43"/>
      <c r="D54" s="43"/>
      <c r="E54" s="44"/>
      <c r="F54" s="21"/>
      <c r="G54" s="24"/>
      <c r="H54" s="45"/>
      <c r="I54" s="23"/>
      <c r="J54" s="45"/>
      <c r="K54" s="18"/>
    </row>
    <row r="55" spans="1:11" ht="15.75">
      <c r="A55" s="19"/>
      <c r="B55" s="51" t="s">
        <v>23</v>
      </c>
      <c r="C55" s="187" t="s">
        <v>7</v>
      </c>
      <c r="D55" s="187"/>
      <c r="E55" s="188"/>
      <c r="F55" s="41"/>
      <c r="G55" s="71">
        <v>20</v>
      </c>
      <c r="H55" s="35">
        <f t="shared" ref="H55:H64" si="3">+$E$29*F55</f>
        <v>0</v>
      </c>
      <c r="I55" s="37">
        <v>0</v>
      </c>
      <c r="J55" s="35">
        <f t="shared" ref="J55:J64" si="4">H55*(1+I55)</f>
        <v>0</v>
      </c>
      <c r="K55" s="36">
        <f t="shared" ref="K55:K64" si="5">G55*J55</f>
        <v>0</v>
      </c>
    </row>
    <row r="56" spans="1:11" ht="15.75">
      <c r="A56" s="19"/>
      <c r="B56" s="52" t="s">
        <v>22</v>
      </c>
      <c r="C56" s="185" t="s">
        <v>8</v>
      </c>
      <c r="D56" s="185"/>
      <c r="E56" s="186"/>
      <c r="F56" s="32"/>
      <c r="G56" s="72">
        <v>67</v>
      </c>
      <c r="H56" s="29">
        <f t="shared" si="3"/>
        <v>0</v>
      </c>
      <c r="I56" s="31">
        <v>0</v>
      </c>
      <c r="J56" s="29">
        <f t="shared" si="4"/>
        <v>0</v>
      </c>
      <c r="K56" s="30">
        <f t="shared" si="5"/>
        <v>0</v>
      </c>
    </row>
    <row r="57" spans="1:11" ht="15.75">
      <c r="A57" s="19"/>
      <c r="B57" s="52" t="s">
        <v>21</v>
      </c>
      <c r="C57" s="185" t="s">
        <v>9</v>
      </c>
      <c r="D57" s="185"/>
      <c r="E57" s="186"/>
      <c r="F57" s="32"/>
      <c r="G57" s="72">
        <v>67</v>
      </c>
      <c r="H57" s="29">
        <f t="shared" si="3"/>
        <v>0</v>
      </c>
      <c r="I57" s="31">
        <v>0</v>
      </c>
      <c r="J57" s="29">
        <f t="shared" si="4"/>
        <v>0</v>
      </c>
      <c r="K57" s="30">
        <f t="shared" si="5"/>
        <v>0</v>
      </c>
    </row>
    <row r="58" spans="1:11" ht="15.75">
      <c r="A58" s="19"/>
      <c r="B58" s="52" t="s">
        <v>20</v>
      </c>
      <c r="C58" s="185" t="s">
        <v>10</v>
      </c>
      <c r="D58" s="185"/>
      <c r="E58" s="186"/>
      <c r="F58" s="32"/>
      <c r="G58" s="72">
        <v>67</v>
      </c>
      <c r="H58" s="29">
        <f t="shared" si="3"/>
        <v>0</v>
      </c>
      <c r="I58" s="31">
        <v>0</v>
      </c>
      <c r="J58" s="29">
        <f t="shared" si="4"/>
        <v>0</v>
      </c>
      <c r="K58" s="30">
        <f t="shared" si="5"/>
        <v>0</v>
      </c>
    </row>
    <row r="59" spans="1:11" ht="39.950000000000003" customHeight="1">
      <c r="A59" s="19"/>
      <c r="B59" s="52" t="s">
        <v>19</v>
      </c>
      <c r="C59" s="185" t="s">
        <v>4</v>
      </c>
      <c r="D59" s="185"/>
      <c r="E59" s="186"/>
      <c r="F59" s="32"/>
      <c r="G59" s="72">
        <v>67</v>
      </c>
      <c r="H59" s="29">
        <f t="shared" si="3"/>
        <v>0</v>
      </c>
      <c r="I59" s="31">
        <v>0</v>
      </c>
      <c r="J59" s="29">
        <f t="shared" si="4"/>
        <v>0</v>
      </c>
      <c r="K59" s="30">
        <f t="shared" si="5"/>
        <v>0</v>
      </c>
    </row>
    <row r="60" spans="1:11" ht="15.75">
      <c r="A60" s="19"/>
      <c r="B60" s="52" t="s">
        <v>18</v>
      </c>
      <c r="C60" s="185" t="s">
        <v>27</v>
      </c>
      <c r="D60" s="185"/>
      <c r="E60" s="186"/>
      <c r="F60" s="32"/>
      <c r="G60" s="72">
        <v>23</v>
      </c>
      <c r="H60" s="29">
        <f t="shared" si="3"/>
        <v>0</v>
      </c>
      <c r="I60" s="31">
        <v>0</v>
      </c>
      <c r="J60" s="29">
        <f t="shared" si="4"/>
        <v>0</v>
      </c>
      <c r="K60" s="30">
        <f t="shared" si="5"/>
        <v>0</v>
      </c>
    </row>
    <row r="61" spans="1:11" ht="15.75">
      <c r="A61" s="19"/>
      <c r="B61" s="52" t="s">
        <v>17</v>
      </c>
      <c r="C61" s="185" t="s">
        <v>28</v>
      </c>
      <c r="D61" s="185"/>
      <c r="E61" s="186"/>
      <c r="F61" s="32"/>
      <c r="G61" s="72">
        <v>22</v>
      </c>
      <c r="H61" s="29">
        <f t="shared" si="3"/>
        <v>0</v>
      </c>
      <c r="I61" s="31">
        <v>0</v>
      </c>
      <c r="J61" s="29">
        <f t="shared" si="4"/>
        <v>0</v>
      </c>
      <c r="K61" s="30">
        <f t="shared" si="5"/>
        <v>0</v>
      </c>
    </row>
    <row r="62" spans="1:11" ht="39.950000000000003" customHeight="1">
      <c r="A62" s="19"/>
      <c r="B62" s="52" t="s">
        <v>16</v>
      </c>
      <c r="C62" s="185" t="s">
        <v>3</v>
      </c>
      <c r="D62" s="185"/>
      <c r="E62" s="186"/>
      <c r="F62" s="32"/>
      <c r="G62" s="72">
        <v>22</v>
      </c>
      <c r="H62" s="29">
        <f t="shared" si="3"/>
        <v>0</v>
      </c>
      <c r="I62" s="31">
        <v>0</v>
      </c>
      <c r="J62" s="29">
        <f t="shared" si="4"/>
        <v>0</v>
      </c>
      <c r="K62" s="30">
        <f t="shared" si="5"/>
        <v>0</v>
      </c>
    </row>
    <row r="63" spans="1:11" ht="39.950000000000003" customHeight="1">
      <c r="A63" s="19"/>
      <c r="B63" s="52" t="s">
        <v>15</v>
      </c>
      <c r="C63" s="185" t="s">
        <v>5</v>
      </c>
      <c r="D63" s="185"/>
      <c r="E63" s="186"/>
      <c r="F63" s="32"/>
      <c r="G63" s="72">
        <v>67</v>
      </c>
      <c r="H63" s="29">
        <f t="shared" si="3"/>
        <v>0</v>
      </c>
      <c r="I63" s="31">
        <v>0</v>
      </c>
      <c r="J63" s="29">
        <f t="shared" si="4"/>
        <v>0</v>
      </c>
      <c r="K63" s="30">
        <f t="shared" si="5"/>
        <v>0</v>
      </c>
    </row>
    <row r="64" spans="1:11" ht="16.5" thickBot="1">
      <c r="A64" s="19"/>
      <c r="B64" s="50" t="s">
        <v>14</v>
      </c>
      <c r="C64" s="183" t="s">
        <v>6</v>
      </c>
      <c r="D64" s="183"/>
      <c r="E64" s="184"/>
      <c r="F64" s="33"/>
      <c r="G64" s="73">
        <v>67</v>
      </c>
      <c r="H64" s="38">
        <f t="shared" si="3"/>
        <v>0</v>
      </c>
      <c r="I64" s="40">
        <v>0</v>
      </c>
      <c r="J64" s="38">
        <f t="shared" si="4"/>
        <v>0</v>
      </c>
      <c r="K64" s="39">
        <f t="shared" si="5"/>
        <v>0</v>
      </c>
    </row>
    <row r="65" spans="1:11" ht="30" customHeight="1" thickBot="1">
      <c r="A65" s="19"/>
      <c r="B65" s="176" t="s">
        <v>40</v>
      </c>
      <c r="C65" s="177"/>
      <c r="D65" s="177"/>
      <c r="E65" s="177"/>
      <c r="F65" s="177"/>
      <c r="G65" s="177"/>
      <c r="H65" s="177"/>
      <c r="I65" s="177"/>
      <c r="J65" s="178"/>
      <c r="K65" s="48">
        <f>SUM(K55:K64)</f>
        <v>0</v>
      </c>
    </row>
    <row r="66" spans="1:11" ht="18.75" thickBot="1">
      <c r="A66" s="19"/>
      <c r="B66" s="47" t="s">
        <v>44</v>
      </c>
      <c r="C66" s="43"/>
      <c r="D66" s="43"/>
      <c r="E66" s="44"/>
      <c r="F66" s="21"/>
      <c r="G66" s="24"/>
      <c r="H66" s="45"/>
      <c r="I66" s="23"/>
      <c r="J66" s="45"/>
      <c r="K66" s="18"/>
    </row>
    <row r="67" spans="1:11" ht="15.75">
      <c r="A67" s="19"/>
      <c r="B67" s="51" t="s">
        <v>24</v>
      </c>
      <c r="C67" s="187" t="s">
        <v>11</v>
      </c>
      <c r="D67" s="187"/>
      <c r="E67" s="188"/>
      <c r="F67" s="41"/>
      <c r="G67" s="71">
        <v>36</v>
      </c>
      <c r="H67" s="35">
        <f>+$E$29*F67</f>
        <v>0</v>
      </c>
      <c r="I67" s="37">
        <v>0</v>
      </c>
      <c r="J67" s="35">
        <f>H67*(1+I67)</f>
        <v>0</v>
      </c>
      <c r="K67" s="36">
        <f>G67*J67</f>
        <v>0</v>
      </c>
    </row>
    <row r="68" spans="1:11" ht="15.75">
      <c r="A68" s="19"/>
      <c r="B68" s="52" t="s">
        <v>25</v>
      </c>
      <c r="C68" s="185" t="s">
        <v>12</v>
      </c>
      <c r="D68" s="185"/>
      <c r="E68" s="186"/>
      <c r="F68" s="32"/>
      <c r="G68" s="72">
        <v>36</v>
      </c>
      <c r="H68" s="35">
        <f>+$E$29*F68</f>
        <v>0</v>
      </c>
      <c r="I68" s="31">
        <v>0</v>
      </c>
      <c r="J68" s="29">
        <f>H68*(1+I68)</f>
        <v>0</v>
      </c>
      <c r="K68" s="30">
        <f>G68*J68</f>
        <v>0</v>
      </c>
    </row>
    <row r="69" spans="1:11" ht="16.5" thickBot="1">
      <c r="A69" s="19"/>
      <c r="B69" s="50" t="s">
        <v>26</v>
      </c>
      <c r="C69" s="183" t="s">
        <v>13</v>
      </c>
      <c r="D69" s="183"/>
      <c r="E69" s="184"/>
      <c r="F69" s="33"/>
      <c r="G69" s="73">
        <v>4</v>
      </c>
      <c r="H69" s="38">
        <f>+$E$29*F69</f>
        <v>0</v>
      </c>
      <c r="I69" s="40">
        <v>0</v>
      </c>
      <c r="J69" s="38">
        <f>H69*(1+I69)</f>
        <v>0</v>
      </c>
      <c r="K69" s="39">
        <f>G69*J69</f>
        <v>0</v>
      </c>
    </row>
    <row r="70" spans="1:11" ht="30" customHeight="1" thickBot="1">
      <c r="A70" s="19"/>
      <c r="B70" s="176" t="s">
        <v>39</v>
      </c>
      <c r="C70" s="177"/>
      <c r="D70" s="177"/>
      <c r="E70" s="177"/>
      <c r="F70" s="177"/>
      <c r="G70" s="177"/>
      <c r="H70" s="177"/>
      <c r="I70" s="177"/>
      <c r="J70" s="178"/>
      <c r="K70" s="49">
        <f>SUM(K67:K69)</f>
        <v>0</v>
      </c>
    </row>
    <row r="71" spans="1:11" ht="30" customHeight="1" thickBot="1">
      <c r="A71" s="19"/>
      <c r="B71" s="176" t="s">
        <v>38</v>
      </c>
      <c r="C71" s="177"/>
      <c r="D71" s="177"/>
      <c r="E71" s="177"/>
      <c r="F71" s="177"/>
      <c r="G71" s="177"/>
      <c r="H71" s="177"/>
      <c r="I71" s="177"/>
      <c r="J71" s="178"/>
      <c r="K71" s="48">
        <f>$K$65+$K$70</f>
        <v>0</v>
      </c>
    </row>
    <row r="72" spans="1:11" ht="8.1" customHeight="1" thickBot="1"/>
    <row r="73" spans="1:11" ht="18.75" thickBot="1">
      <c r="A73" s="19"/>
      <c r="B73" s="189" t="s">
        <v>2</v>
      </c>
      <c r="C73" s="190"/>
      <c r="D73" s="190"/>
      <c r="E73" s="191"/>
      <c r="F73" s="195" t="s">
        <v>35</v>
      </c>
      <c r="G73" s="196"/>
      <c r="H73" s="196"/>
      <c r="I73" s="196"/>
      <c r="J73" s="196"/>
      <c r="K73" s="197"/>
    </row>
    <row r="74" spans="1:11" ht="108" thickBot="1">
      <c r="A74" s="19"/>
      <c r="B74" s="192"/>
      <c r="C74" s="193"/>
      <c r="D74" s="193"/>
      <c r="E74" s="194"/>
      <c r="F74" s="21" t="s">
        <v>30</v>
      </c>
      <c r="G74" s="70" t="s">
        <v>50</v>
      </c>
      <c r="H74" s="165" t="s">
        <v>54</v>
      </c>
      <c r="I74" s="166" t="s">
        <v>31</v>
      </c>
      <c r="J74" s="17" t="s">
        <v>55</v>
      </c>
      <c r="K74" s="46" t="s">
        <v>49</v>
      </c>
    </row>
    <row r="75" spans="1:11" ht="18.75" thickBot="1">
      <c r="A75" s="19"/>
      <c r="B75" s="47" t="s">
        <v>43</v>
      </c>
      <c r="C75" s="43"/>
      <c r="D75" s="43"/>
      <c r="E75" s="44"/>
      <c r="F75" s="21"/>
      <c r="G75" s="24"/>
      <c r="H75" s="45"/>
      <c r="I75" s="23"/>
      <c r="J75" s="45"/>
      <c r="K75" s="18"/>
    </row>
    <row r="76" spans="1:11" ht="15.75">
      <c r="A76" s="19"/>
      <c r="B76" s="51" t="s">
        <v>23</v>
      </c>
      <c r="C76" s="187" t="s">
        <v>7</v>
      </c>
      <c r="D76" s="187"/>
      <c r="E76" s="188"/>
      <c r="F76" s="41"/>
      <c r="G76" s="71">
        <v>12</v>
      </c>
      <c r="H76" s="35">
        <f t="shared" ref="H76:H85" si="6">+$E$29*F76</f>
        <v>0</v>
      </c>
      <c r="I76" s="37">
        <v>0</v>
      </c>
      <c r="J76" s="35">
        <f t="shared" ref="J76:J85" si="7">H76*(1+I76)</f>
        <v>0</v>
      </c>
      <c r="K76" s="36">
        <f t="shared" ref="K76:K85" si="8">G76*J76</f>
        <v>0</v>
      </c>
    </row>
    <row r="77" spans="1:11" ht="15.75">
      <c r="A77" s="19"/>
      <c r="B77" s="52" t="s">
        <v>22</v>
      </c>
      <c r="C77" s="185" t="s">
        <v>8</v>
      </c>
      <c r="D77" s="185"/>
      <c r="E77" s="186"/>
      <c r="F77" s="32"/>
      <c r="G77" s="72">
        <v>39</v>
      </c>
      <c r="H77" s="29">
        <f t="shared" si="6"/>
        <v>0</v>
      </c>
      <c r="I77" s="31">
        <v>0</v>
      </c>
      <c r="J77" s="29">
        <f t="shared" si="7"/>
        <v>0</v>
      </c>
      <c r="K77" s="30">
        <f t="shared" si="8"/>
        <v>0</v>
      </c>
    </row>
    <row r="78" spans="1:11" ht="15.75">
      <c r="A78" s="19"/>
      <c r="B78" s="52" t="s">
        <v>21</v>
      </c>
      <c r="C78" s="185" t="s">
        <v>9</v>
      </c>
      <c r="D78" s="185"/>
      <c r="E78" s="186"/>
      <c r="F78" s="32"/>
      <c r="G78" s="72">
        <v>39</v>
      </c>
      <c r="H78" s="29">
        <f t="shared" si="6"/>
        <v>0</v>
      </c>
      <c r="I78" s="31">
        <v>0</v>
      </c>
      <c r="J78" s="29">
        <f t="shared" si="7"/>
        <v>0</v>
      </c>
      <c r="K78" s="30">
        <f t="shared" si="8"/>
        <v>0</v>
      </c>
    </row>
    <row r="79" spans="1:11" ht="15.75">
      <c r="A79" s="19"/>
      <c r="B79" s="52" t="s">
        <v>20</v>
      </c>
      <c r="C79" s="185" t="s">
        <v>10</v>
      </c>
      <c r="D79" s="185"/>
      <c r="E79" s="186"/>
      <c r="F79" s="32"/>
      <c r="G79" s="72">
        <v>39</v>
      </c>
      <c r="H79" s="29">
        <f t="shared" si="6"/>
        <v>0</v>
      </c>
      <c r="I79" s="31">
        <v>0</v>
      </c>
      <c r="J79" s="29">
        <f t="shared" si="7"/>
        <v>0</v>
      </c>
      <c r="K79" s="30">
        <f t="shared" si="8"/>
        <v>0</v>
      </c>
    </row>
    <row r="80" spans="1:11" ht="39.950000000000003" customHeight="1">
      <c r="A80" s="19"/>
      <c r="B80" s="52" t="s">
        <v>19</v>
      </c>
      <c r="C80" s="185" t="s">
        <v>4</v>
      </c>
      <c r="D80" s="185"/>
      <c r="E80" s="186"/>
      <c r="F80" s="32"/>
      <c r="G80" s="72">
        <v>39</v>
      </c>
      <c r="H80" s="29">
        <f t="shared" si="6"/>
        <v>0</v>
      </c>
      <c r="I80" s="31">
        <v>0</v>
      </c>
      <c r="J80" s="29">
        <f t="shared" si="7"/>
        <v>0</v>
      </c>
      <c r="K80" s="30">
        <f t="shared" si="8"/>
        <v>0</v>
      </c>
    </row>
    <row r="81" spans="1:11" ht="15.75">
      <c r="A81" s="19"/>
      <c r="B81" s="52" t="s">
        <v>18</v>
      </c>
      <c r="C81" s="185" t="s">
        <v>27</v>
      </c>
      <c r="D81" s="185"/>
      <c r="E81" s="186"/>
      <c r="F81" s="32"/>
      <c r="G81" s="72">
        <v>13</v>
      </c>
      <c r="H81" s="29">
        <f t="shared" si="6"/>
        <v>0</v>
      </c>
      <c r="I81" s="31">
        <v>0</v>
      </c>
      <c r="J81" s="29">
        <f t="shared" si="7"/>
        <v>0</v>
      </c>
      <c r="K81" s="30">
        <f t="shared" si="8"/>
        <v>0</v>
      </c>
    </row>
    <row r="82" spans="1:11" ht="15.75">
      <c r="A82" s="19"/>
      <c r="B82" s="52" t="s">
        <v>17</v>
      </c>
      <c r="C82" s="185" t="s">
        <v>28</v>
      </c>
      <c r="D82" s="185"/>
      <c r="E82" s="186"/>
      <c r="F82" s="32"/>
      <c r="G82" s="72">
        <v>13</v>
      </c>
      <c r="H82" s="29">
        <f t="shared" si="6"/>
        <v>0</v>
      </c>
      <c r="I82" s="31">
        <v>0</v>
      </c>
      <c r="J82" s="29">
        <f t="shared" si="7"/>
        <v>0</v>
      </c>
      <c r="K82" s="30">
        <f t="shared" si="8"/>
        <v>0</v>
      </c>
    </row>
    <row r="83" spans="1:11" ht="39.950000000000003" customHeight="1">
      <c r="A83" s="19"/>
      <c r="B83" s="52" t="s">
        <v>16</v>
      </c>
      <c r="C83" s="185" t="s">
        <v>3</v>
      </c>
      <c r="D83" s="185"/>
      <c r="E83" s="186"/>
      <c r="F83" s="32"/>
      <c r="G83" s="72">
        <v>13</v>
      </c>
      <c r="H83" s="29">
        <f t="shared" si="6"/>
        <v>0</v>
      </c>
      <c r="I83" s="31">
        <v>0</v>
      </c>
      <c r="J83" s="29">
        <f t="shared" si="7"/>
        <v>0</v>
      </c>
      <c r="K83" s="30">
        <f t="shared" si="8"/>
        <v>0</v>
      </c>
    </row>
    <row r="84" spans="1:11" ht="39.950000000000003" customHeight="1">
      <c r="A84" s="19"/>
      <c r="B84" s="52" t="s">
        <v>15</v>
      </c>
      <c r="C84" s="185" t="s">
        <v>5</v>
      </c>
      <c r="D84" s="185"/>
      <c r="E84" s="186"/>
      <c r="F84" s="32"/>
      <c r="G84" s="72">
        <v>39</v>
      </c>
      <c r="H84" s="29">
        <f t="shared" si="6"/>
        <v>0</v>
      </c>
      <c r="I84" s="31">
        <v>0</v>
      </c>
      <c r="J84" s="29">
        <f t="shared" si="7"/>
        <v>0</v>
      </c>
      <c r="K84" s="30">
        <f t="shared" si="8"/>
        <v>0</v>
      </c>
    </row>
    <row r="85" spans="1:11" ht="16.5" thickBot="1">
      <c r="A85" s="19"/>
      <c r="B85" s="50" t="s">
        <v>14</v>
      </c>
      <c r="C85" s="183" t="s">
        <v>6</v>
      </c>
      <c r="D85" s="183"/>
      <c r="E85" s="184"/>
      <c r="F85" s="33"/>
      <c r="G85" s="73">
        <v>39</v>
      </c>
      <c r="H85" s="38">
        <f t="shared" si="6"/>
        <v>0</v>
      </c>
      <c r="I85" s="40">
        <v>0</v>
      </c>
      <c r="J85" s="38">
        <f t="shared" si="7"/>
        <v>0</v>
      </c>
      <c r="K85" s="39">
        <f t="shared" si="8"/>
        <v>0</v>
      </c>
    </row>
    <row r="86" spans="1:11" ht="30" customHeight="1" thickBot="1">
      <c r="A86" s="19"/>
      <c r="B86" s="176" t="s">
        <v>40</v>
      </c>
      <c r="C86" s="177"/>
      <c r="D86" s="177"/>
      <c r="E86" s="177"/>
      <c r="F86" s="177"/>
      <c r="G86" s="177"/>
      <c r="H86" s="177"/>
      <c r="I86" s="177"/>
      <c r="J86" s="178"/>
      <c r="K86" s="48">
        <f>SUM(K76:K85)</f>
        <v>0</v>
      </c>
    </row>
    <row r="87" spans="1:11" ht="18.75" thickBot="1">
      <c r="A87" s="19"/>
      <c r="B87" s="47" t="s">
        <v>44</v>
      </c>
      <c r="C87" s="43"/>
      <c r="D87" s="43"/>
      <c r="E87" s="44"/>
      <c r="F87" s="21"/>
      <c r="G87" s="24"/>
      <c r="H87" s="45"/>
      <c r="I87" s="23"/>
      <c r="J87" s="45"/>
      <c r="K87" s="18"/>
    </row>
    <row r="88" spans="1:11" ht="15.75">
      <c r="A88" s="19"/>
      <c r="B88" s="51" t="s">
        <v>24</v>
      </c>
      <c r="C88" s="187" t="s">
        <v>11</v>
      </c>
      <c r="D88" s="187"/>
      <c r="E88" s="188"/>
      <c r="F88" s="41"/>
      <c r="G88" s="71">
        <v>29</v>
      </c>
      <c r="H88" s="35">
        <f>+$E$29*F88</f>
        <v>0</v>
      </c>
      <c r="I88" s="37">
        <v>0</v>
      </c>
      <c r="J88" s="35">
        <f>H88*(1+I88)</f>
        <v>0</v>
      </c>
      <c r="K88" s="36">
        <f>G88*J88</f>
        <v>0</v>
      </c>
    </row>
    <row r="89" spans="1:11" ht="15.75">
      <c r="A89" s="19"/>
      <c r="B89" s="52" t="s">
        <v>25</v>
      </c>
      <c r="C89" s="185" t="s">
        <v>12</v>
      </c>
      <c r="D89" s="185"/>
      <c r="E89" s="186"/>
      <c r="F89" s="32"/>
      <c r="G89" s="72">
        <v>29</v>
      </c>
      <c r="H89" s="35">
        <f>+$E$29*F89</f>
        <v>0</v>
      </c>
      <c r="I89" s="31">
        <v>0</v>
      </c>
      <c r="J89" s="29">
        <f>H89*(1+I89)</f>
        <v>0</v>
      </c>
      <c r="K89" s="30">
        <f>G89*J89</f>
        <v>0</v>
      </c>
    </row>
    <row r="90" spans="1:11" ht="16.5" thickBot="1">
      <c r="A90" s="19"/>
      <c r="B90" s="50" t="s">
        <v>26</v>
      </c>
      <c r="C90" s="183" t="s">
        <v>13</v>
      </c>
      <c r="D90" s="183"/>
      <c r="E90" s="184"/>
      <c r="F90" s="33"/>
      <c r="G90" s="73">
        <v>4</v>
      </c>
      <c r="H90" s="38">
        <f>+$E$29*F90</f>
        <v>0</v>
      </c>
      <c r="I90" s="40">
        <v>0</v>
      </c>
      <c r="J90" s="38">
        <f>H90*(1+I90)</f>
        <v>0</v>
      </c>
      <c r="K90" s="39">
        <f>G90*J90</f>
        <v>0</v>
      </c>
    </row>
    <row r="91" spans="1:11" ht="30" customHeight="1" thickBot="1">
      <c r="A91" s="19"/>
      <c r="B91" s="176" t="s">
        <v>39</v>
      </c>
      <c r="C91" s="177"/>
      <c r="D91" s="177"/>
      <c r="E91" s="177"/>
      <c r="F91" s="177"/>
      <c r="G91" s="177"/>
      <c r="H91" s="177"/>
      <c r="I91" s="177"/>
      <c r="J91" s="178"/>
      <c r="K91" s="49">
        <f>SUM(K88:K90)</f>
        <v>0</v>
      </c>
    </row>
    <row r="92" spans="1:11" ht="30" customHeight="1" thickBot="1">
      <c r="A92" s="19"/>
      <c r="B92" s="176" t="s">
        <v>38</v>
      </c>
      <c r="C92" s="177"/>
      <c r="D92" s="177"/>
      <c r="E92" s="177"/>
      <c r="F92" s="177"/>
      <c r="G92" s="177"/>
      <c r="H92" s="177"/>
      <c r="I92" s="177"/>
      <c r="J92" s="178"/>
      <c r="K92" s="48">
        <f>$K$86+$K$91</f>
        <v>0</v>
      </c>
    </row>
    <row r="94" spans="1:11" ht="15.75">
      <c r="B94" s="15" t="s">
        <v>45</v>
      </c>
      <c r="C94" s="2"/>
      <c r="D94" s="2"/>
      <c r="E94" s="2"/>
      <c r="F94" s="2"/>
      <c r="G94" s="2"/>
      <c r="H94" s="2"/>
      <c r="I94" s="2"/>
      <c r="J94" s="2"/>
      <c r="K94" s="2"/>
    </row>
    <row r="95" spans="1:11" ht="8.1" customHeight="1" thickBot="1">
      <c r="F95" s="25"/>
      <c r="G95" s="25"/>
      <c r="H95" s="25"/>
    </row>
    <row r="96" spans="1:11" ht="32.1" customHeight="1" thickBot="1">
      <c r="B96" s="25"/>
      <c r="C96" s="25"/>
      <c r="D96" s="25"/>
      <c r="E96" s="54"/>
      <c r="F96" s="69" t="s">
        <v>34</v>
      </c>
      <c r="G96" s="21" t="s">
        <v>41</v>
      </c>
      <c r="H96" s="21" t="s">
        <v>35</v>
      </c>
    </row>
    <row r="97" spans="1:8" ht="16.5" thickBot="1">
      <c r="B97" s="223">
        <v>1</v>
      </c>
      <c r="C97" s="225" t="s">
        <v>57</v>
      </c>
      <c r="D97" s="225"/>
      <c r="E97" s="226"/>
      <c r="F97" s="198">
        <f>$F$98+$G$98+$H$98</f>
        <v>166</v>
      </c>
      <c r="G97" s="199"/>
      <c r="H97" s="200"/>
    </row>
    <row r="98" spans="1:8" ht="39.950000000000003" customHeight="1" thickBot="1">
      <c r="A98" s="19"/>
      <c r="B98" s="224"/>
      <c r="C98" s="172"/>
      <c r="D98" s="172"/>
      <c r="E98" s="173"/>
      <c r="F98" s="83">
        <v>60</v>
      </c>
      <c r="G98" s="84">
        <v>67</v>
      </c>
      <c r="H98" s="84">
        <v>39</v>
      </c>
    </row>
    <row r="99" spans="1:8" ht="50.1" customHeight="1">
      <c r="A99" s="19"/>
      <c r="B99" s="62">
        <v>2</v>
      </c>
      <c r="C99" s="221" t="s">
        <v>52</v>
      </c>
      <c r="D99" s="221"/>
      <c r="E99" s="222"/>
      <c r="F99" s="81">
        <f>$K$50</f>
        <v>0</v>
      </c>
      <c r="G99" s="77">
        <f>$K$71</f>
        <v>0</v>
      </c>
      <c r="H99" s="78">
        <f>$K$92</f>
        <v>0</v>
      </c>
    </row>
    <row r="100" spans="1:8" ht="50.1" customHeight="1" thickBot="1">
      <c r="A100" s="19"/>
      <c r="B100" s="63">
        <v>3</v>
      </c>
      <c r="C100" s="181" t="s">
        <v>51</v>
      </c>
      <c r="D100" s="181"/>
      <c r="E100" s="182"/>
      <c r="F100" s="60">
        <f>$F$99/$F$98</f>
        <v>0</v>
      </c>
      <c r="G100" s="58">
        <f>$G$99/$G$98</f>
        <v>0</v>
      </c>
      <c r="H100" s="74">
        <f>$H$99/$H$98</f>
        <v>0</v>
      </c>
    </row>
    <row r="101" spans="1:8" ht="30" customHeight="1" thickBot="1">
      <c r="A101" s="19"/>
      <c r="B101" s="50">
        <v>4</v>
      </c>
      <c r="C101" s="172" t="s">
        <v>127</v>
      </c>
      <c r="D101" s="172"/>
      <c r="E101" s="173"/>
      <c r="F101" s="59">
        <f>$F$100/$E$29</f>
        <v>0</v>
      </c>
      <c r="G101" s="61">
        <f>$G$100/$E$29</f>
        <v>0</v>
      </c>
      <c r="H101" s="80">
        <f>$H$100/$E$29</f>
        <v>0</v>
      </c>
    </row>
    <row r="102" spans="1:8" ht="12" customHeight="1" thickBot="1"/>
    <row r="103" spans="1:8" ht="50.1" customHeight="1" thickBot="1">
      <c r="B103" s="65">
        <v>5</v>
      </c>
      <c r="C103" s="174" t="s">
        <v>56</v>
      </c>
      <c r="D103" s="174"/>
      <c r="E103" s="175"/>
      <c r="F103" s="82">
        <f>$F$99+$G$99+$H$99</f>
        <v>0</v>
      </c>
      <c r="G103" s="20"/>
    </row>
  </sheetData>
  <mergeCells count="64">
    <mergeCell ref="C42:E42"/>
    <mergeCell ref="C43:E43"/>
    <mergeCell ref="B16:M25"/>
    <mergeCell ref="B44:J44"/>
    <mergeCell ref="C76:E76"/>
    <mergeCell ref="C62:E62"/>
    <mergeCell ref="C63:E63"/>
    <mergeCell ref="C64:E64"/>
    <mergeCell ref="C67:E67"/>
    <mergeCell ref="C46:E46"/>
    <mergeCell ref="C61:E61"/>
    <mergeCell ref="C48:E48"/>
    <mergeCell ref="C58:E58"/>
    <mergeCell ref="C59:E59"/>
    <mergeCell ref="B50:J50"/>
    <mergeCell ref="B49:J49"/>
    <mergeCell ref="B52:E53"/>
    <mergeCell ref="F52:K52"/>
    <mergeCell ref="C103:E103"/>
    <mergeCell ref="B14:C14"/>
    <mergeCell ref="D14:M14"/>
    <mergeCell ref="B31:E32"/>
    <mergeCell ref="F31:K31"/>
    <mergeCell ref="C34:E34"/>
    <mergeCell ref="C47:E47"/>
    <mergeCell ref="C35:E35"/>
    <mergeCell ref="C36:E36"/>
    <mergeCell ref="C37:E37"/>
    <mergeCell ref="C38:E38"/>
    <mergeCell ref="C39:E39"/>
    <mergeCell ref="C40:E40"/>
    <mergeCell ref="C41:E41"/>
    <mergeCell ref="C82:E82"/>
    <mergeCell ref="C60:E60"/>
    <mergeCell ref="C68:E68"/>
    <mergeCell ref="C69:E69"/>
    <mergeCell ref="B73:E74"/>
    <mergeCell ref="C77:E77"/>
    <mergeCell ref="C78:E78"/>
    <mergeCell ref="C79:E79"/>
    <mergeCell ref="C80:E80"/>
    <mergeCell ref="C81:E81"/>
    <mergeCell ref="F73:K73"/>
    <mergeCell ref="C55:E55"/>
    <mergeCell ref="C56:E56"/>
    <mergeCell ref="C57:E57"/>
    <mergeCell ref="B65:J65"/>
    <mergeCell ref="B70:J70"/>
    <mergeCell ref="B71:J71"/>
    <mergeCell ref="C101:E101"/>
    <mergeCell ref="C99:E99"/>
    <mergeCell ref="C100:E100"/>
    <mergeCell ref="C90:E90"/>
    <mergeCell ref="C83:E83"/>
    <mergeCell ref="C84:E84"/>
    <mergeCell ref="C85:E85"/>
    <mergeCell ref="C88:E88"/>
    <mergeCell ref="C89:E89"/>
    <mergeCell ref="B86:J86"/>
    <mergeCell ref="B97:B98"/>
    <mergeCell ref="C97:E98"/>
    <mergeCell ref="F97:H97"/>
    <mergeCell ref="B91:J91"/>
    <mergeCell ref="B92:J9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showGridLines="0" zoomScale="90" zoomScaleNormal="90" workbookViewId="0">
      <selection activeCell="N18" sqref="N18"/>
    </sheetView>
  </sheetViews>
  <sheetFormatPr baseColWidth="10" defaultColWidth="11.42578125" defaultRowHeight="15"/>
  <cols>
    <col min="1" max="1" width="2.7109375" customWidth="1"/>
    <col min="2" max="2" width="8.5703125" customWidth="1"/>
    <col min="3" max="3" width="14.28515625" customWidth="1"/>
    <col min="4" max="4" width="15.28515625" customWidth="1"/>
    <col min="5" max="5" width="14.28515625" customWidth="1"/>
    <col min="6" max="6" width="17.140625" customWidth="1"/>
    <col min="7" max="7" width="17.28515625" customWidth="1"/>
    <col min="8" max="8" width="17.140625" customWidth="1"/>
    <col min="9" max="9" width="16.42578125" customWidth="1"/>
    <col min="10" max="11" width="17.28515625" customWidth="1"/>
    <col min="12" max="12" width="13.5703125" bestFit="1" customWidth="1"/>
    <col min="13" max="14" width="12.85546875" customWidth="1"/>
    <col min="15" max="15" width="13.42578125" customWidth="1"/>
    <col min="16" max="19" width="12.85546875" customWidth="1"/>
    <col min="20" max="20" width="14.85546875" bestFit="1" customWidth="1"/>
    <col min="21" max="31" width="12.85546875" customWidth="1"/>
  </cols>
  <sheetData>
    <row r="1" spans="1:19" ht="8.1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4"/>
    </row>
    <row r="2" spans="1:19" ht="15.75">
      <c r="A2" s="13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3"/>
    </row>
    <row r="3" spans="1:19" ht="15.7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9" ht="15.7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9" ht="15.7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9" ht="15.7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9" ht="15.7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9" ht="15.7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9" ht="15.7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9" ht="15.7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9" ht="15.7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1:19" ht="15.75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9" ht="16.5" thickBot="1">
      <c r="A13" s="13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13"/>
    </row>
    <row r="14" spans="1:19" ht="18.75" thickBot="1">
      <c r="A14" s="13"/>
      <c r="B14" s="207" t="s">
        <v>1</v>
      </c>
      <c r="C14" s="208"/>
      <c r="D14" s="209" t="s">
        <v>0</v>
      </c>
      <c r="E14" s="210"/>
      <c r="F14" s="210"/>
      <c r="G14" s="210"/>
      <c r="H14" s="210"/>
      <c r="I14" s="210"/>
      <c r="J14" s="210"/>
      <c r="K14" s="210"/>
      <c r="L14" s="210"/>
      <c r="M14" s="211"/>
    </row>
    <row r="15" spans="1:19" s="13" customFormat="1" ht="18" customHeight="1" thickBot="1"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</row>
    <row r="16" spans="1:19" s="13" customFormat="1" ht="18" customHeight="1">
      <c r="A16" s="16"/>
      <c r="B16" s="212" t="s">
        <v>131</v>
      </c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4"/>
      <c r="N16"/>
      <c r="O16"/>
      <c r="P16"/>
      <c r="Q16"/>
      <c r="R16"/>
      <c r="S16"/>
    </row>
    <row r="17" spans="1:19" s="13" customFormat="1" ht="18" customHeight="1">
      <c r="A17" s="16"/>
      <c r="B17" s="215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7"/>
      <c r="N17"/>
      <c r="O17"/>
      <c r="P17"/>
      <c r="Q17"/>
      <c r="R17"/>
      <c r="S17"/>
    </row>
    <row r="18" spans="1:19" s="13" customFormat="1" ht="18" customHeight="1">
      <c r="A18" s="16"/>
      <c r="B18" s="215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7"/>
      <c r="N18"/>
      <c r="O18"/>
      <c r="P18"/>
      <c r="Q18"/>
      <c r="R18"/>
      <c r="S18"/>
    </row>
    <row r="19" spans="1:19" s="13" customFormat="1" ht="18" customHeight="1">
      <c r="A19" s="16"/>
      <c r="B19" s="215"/>
      <c r="C19" s="216"/>
      <c r="D19" s="216"/>
      <c r="E19" s="216"/>
      <c r="F19" s="216"/>
      <c r="G19" s="216"/>
      <c r="H19" s="216"/>
      <c r="I19" s="216"/>
      <c r="J19" s="216"/>
      <c r="K19" s="216"/>
      <c r="L19" s="216"/>
      <c r="M19" s="217"/>
      <c r="N19"/>
      <c r="O19"/>
      <c r="P19"/>
      <c r="Q19"/>
      <c r="R19"/>
      <c r="S19"/>
    </row>
    <row r="20" spans="1:19" s="13" customFormat="1" ht="18" customHeight="1">
      <c r="A20" s="16"/>
      <c r="B20" s="215"/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7"/>
      <c r="N20"/>
      <c r="O20"/>
      <c r="P20"/>
      <c r="Q20"/>
      <c r="R20"/>
      <c r="S20"/>
    </row>
    <row r="21" spans="1:19" s="13" customFormat="1" ht="18" customHeight="1">
      <c r="A21" s="16"/>
      <c r="B21" s="215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7"/>
      <c r="N21"/>
      <c r="O21"/>
      <c r="P21"/>
      <c r="Q21"/>
      <c r="R21"/>
      <c r="S21"/>
    </row>
    <row r="22" spans="1:19" s="13" customFormat="1" ht="18" customHeight="1">
      <c r="A22" s="16"/>
      <c r="B22" s="215"/>
      <c r="C22" s="216"/>
      <c r="D22" s="216"/>
      <c r="E22" s="216"/>
      <c r="F22" s="216"/>
      <c r="G22" s="216"/>
      <c r="H22" s="216"/>
      <c r="I22" s="216"/>
      <c r="J22" s="216"/>
      <c r="K22" s="216"/>
      <c r="L22" s="216"/>
      <c r="M22" s="217"/>
      <c r="N22"/>
      <c r="O22"/>
      <c r="P22"/>
      <c r="Q22"/>
      <c r="R22"/>
      <c r="S22"/>
    </row>
    <row r="23" spans="1:19" s="13" customFormat="1" ht="18" customHeight="1">
      <c r="A23" s="16"/>
      <c r="B23" s="215"/>
      <c r="C23" s="216"/>
      <c r="D23" s="216"/>
      <c r="E23" s="216"/>
      <c r="F23" s="216"/>
      <c r="G23" s="216"/>
      <c r="H23" s="216"/>
      <c r="I23" s="216"/>
      <c r="J23" s="216"/>
      <c r="K23" s="216"/>
      <c r="L23" s="216"/>
      <c r="M23" s="217"/>
      <c r="N23"/>
      <c r="O23"/>
      <c r="P23"/>
      <c r="Q23"/>
      <c r="R23"/>
      <c r="S23"/>
    </row>
    <row r="24" spans="1:19" s="13" customFormat="1" ht="18" customHeight="1">
      <c r="A24" s="16"/>
      <c r="B24" s="215"/>
      <c r="C24" s="216"/>
      <c r="D24" s="216"/>
      <c r="E24" s="216"/>
      <c r="F24" s="216"/>
      <c r="G24" s="216"/>
      <c r="H24" s="216"/>
      <c r="I24" s="216"/>
      <c r="J24" s="216"/>
      <c r="K24" s="216"/>
      <c r="L24" s="216"/>
      <c r="M24" s="217"/>
      <c r="N24"/>
      <c r="O24"/>
      <c r="P24"/>
      <c r="Q24"/>
      <c r="R24"/>
      <c r="S24"/>
    </row>
    <row r="25" spans="1:19" s="13" customFormat="1" ht="18" customHeight="1" thickBot="1">
      <c r="A25" s="16"/>
      <c r="B25" s="218"/>
      <c r="C25" s="219"/>
      <c r="D25" s="219"/>
      <c r="E25" s="219"/>
      <c r="F25" s="219"/>
      <c r="G25" s="219"/>
      <c r="H25" s="219"/>
      <c r="I25" s="219"/>
      <c r="J25" s="219"/>
      <c r="K25" s="219"/>
      <c r="L25" s="219"/>
      <c r="M25" s="220"/>
      <c r="N25"/>
      <c r="O25"/>
      <c r="P25"/>
      <c r="Q25"/>
      <c r="R25"/>
      <c r="S25"/>
    </row>
    <row r="27" spans="1:19" ht="15.75">
      <c r="B27" s="15" t="s">
        <v>36</v>
      </c>
      <c r="C27" s="2"/>
      <c r="D27" s="2"/>
      <c r="E27" s="2"/>
      <c r="F27" s="2"/>
      <c r="G27" s="2"/>
      <c r="H27" s="2"/>
      <c r="I27" s="2"/>
      <c r="J27" s="2"/>
      <c r="K27" s="2"/>
    </row>
    <row r="28" spans="1:19" ht="8.1" customHeight="1" thickBot="1">
      <c r="B28" s="25"/>
      <c r="C28" s="25"/>
      <c r="D28" s="25"/>
      <c r="E28" s="25"/>
    </row>
    <row r="29" spans="1:19" ht="16.5" thickBot="1">
      <c r="B29" s="28" t="s">
        <v>29</v>
      </c>
      <c r="C29" s="26"/>
      <c r="D29" s="27"/>
      <c r="E29" s="53">
        <v>500000</v>
      </c>
      <c r="F29" s="20"/>
      <c r="H29" s="34"/>
    </row>
    <row r="30" spans="1:19" ht="15.75" thickBot="1"/>
    <row r="31" spans="1:19" ht="18.75" thickBot="1">
      <c r="A31" s="19"/>
      <c r="B31" s="189" t="s">
        <v>2</v>
      </c>
      <c r="C31" s="190"/>
      <c r="D31" s="190"/>
      <c r="E31" s="191"/>
      <c r="F31" s="195" t="s">
        <v>34</v>
      </c>
      <c r="G31" s="196"/>
      <c r="H31" s="196"/>
      <c r="I31" s="196"/>
      <c r="J31" s="196"/>
      <c r="K31" s="197"/>
    </row>
    <row r="32" spans="1:19" ht="108" thickBot="1">
      <c r="A32" s="19"/>
      <c r="B32" s="192"/>
      <c r="C32" s="193"/>
      <c r="D32" s="193"/>
      <c r="E32" s="194"/>
      <c r="F32" s="21" t="s">
        <v>30</v>
      </c>
      <c r="G32" s="70" t="s">
        <v>50</v>
      </c>
      <c r="H32" s="164" t="s">
        <v>54</v>
      </c>
      <c r="I32" s="70" t="s">
        <v>31</v>
      </c>
      <c r="J32" s="17" t="s">
        <v>55</v>
      </c>
      <c r="K32" s="46" t="s">
        <v>49</v>
      </c>
    </row>
    <row r="33" spans="1:13" ht="18.75" thickBot="1">
      <c r="A33" s="19"/>
      <c r="B33" s="42" t="s">
        <v>46</v>
      </c>
      <c r="C33" s="43"/>
      <c r="D33" s="43"/>
      <c r="E33" s="44"/>
      <c r="F33" s="21"/>
      <c r="G33" s="24"/>
      <c r="H33" s="45"/>
      <c r="I33" s="23"/>
      <c r="J33" s="45"/>
      <c r="K33" s="18"/>
    </row>
    <row r="34" spans="1:13" ht="15.75">
      <c r="A34" s="19"/>
      <c r="B34" s="51" t="s">
        <v>23</v>
      </c>
      <c r="C34" s="187" t="s">
        <v>7</v>
      </c>
      <c r="D34" s="187"/>
      <c r="E34" s="188"/>
      <c r="F34" s="41"/>
      <c r="G34" s="71">
        <v>3</v>
      </c>
      <c r="H34" s="35">
        <f t="shared" ref="H34:H43" si="0">+$E$29*F34</f>
        <v>0</v>
      </c>
      <c r="I34" s="37">
        <v>0</v>
      </c>
      <c r="J34" s="35">
        <f t="shared" ref="J34:J43" si="1">H34*(1+I34)</f>
        <v>0</v>
      </c>
      <c r="K34" s="36">
        <f t="shared" ref="K34:K43" si="2">G34*J34</f>
        <v>0</v>
      </c>
      <c r="M34" s="34"/>
    </row>
    <row r="35" spans="1:13" ht="15.75">
      <c r="A35" s="19"/>
      <c r="B35" s="52" t="s">
        <v>22</v>
      </c>
      <c r="C35" s="185" t="s">
        <v>8</v>
      </c>
      <c r="D35" s="185"/>
      <c r="E35" s="186"/>
      <c r="F35" s="32"/>
      <c r="G35" s="72">
        <v>11</v>
      </c>
      <c r="H35" s="29">
        <f t="shared" si="0"/>
        <v>0</v>
      </c>
      <c r="I35" s="31">
        <v>0</v>
      </c>
      <c r="J35" s="29">
        <f t="shared" si="1"/>
        <v>0</v>
      </c>
      <c r="K35" s="30">
        <f t="shared" si="2"/>
        <v>0</v>
      </c>
    </row>
    <row r="36" spans="1:13" ht="15.75">
      <c r="A36" s="19"/>
      <c r="B36" s="52" t="s">
        <v>21</v>
      </c>
      <c r="C36" s="185" t="s">
        <v>9</v>
      </c>
      <c r="D36" s="185"/>
      <c r="E36" s="186"/>
      <c r="F36" s="32"/>
      <c r="G36" s="72">
        <v>11</v>
      </c>
      <c r="H36" s="29">
        <f t="shared" si="0"/>
        <v>0</v>
      </c>
      <c r="I36" s="31">
        <v>0</v>
      </c>
      <c r="J36" s="29">
        <f t="shared" si="1"/>
        <v>0</v>
      </c>
      <c r="K36" s="30">
        <f t="shared" si="2"/>
        <v>0</v>
      </c>
    </row>
    <row r="37" spans="1:13" ht="15.75">
      <c r="A37" s="19"/>
      <c r="B37" s="52" t="s">
        <v>20</v>
      </c>
      <c r="C37" s="185" t="s">
        <v>10</v>
      </c>
      <c r="D37" s="185"/>
      <c r="E37" s="186"/>
      <c r="F37" s="32"/>
      <c r="G37" s="72">
        <v>11</v>
      </c>
      <c r="H37" s="29">
        <f t="shared" si="0"/>
        <v>0</v>
      </c>
      <c r="I37" s="31">
        <v>0</v>
      </c>
      <c r="J37" s="29">
        <f t="shared" si="1"/>
        <v>0</v>
      </c>
      <c r="K37" s="30">
        <f t="shared" si="2"/>
        <v>0</v>
      </c>
    </row>
    <row r="38" spans="1:13" ht="39.950000000000003" customHeight="1">
      <c r="A38" s="19"/>
      <c r="B38" s="52" t="s">
        <v>19</v>
      </c>
      <c r="C38" s="185" t="s">
        <v>4</v>
      </c>
      <c r="D38" s="185"/>
      <c r="E38" s="186"/>
      <c r="F38" s="32"/>
      <c r="G38" s="72">
        <v>11</v>
      </c>
      <c r="H38" s="29">
        <f t="shared" si="0"/>
        <v>0</v>
      </c>
      <c r="I38" s="31">
        <v>0</v>
      </c>
      <c r="J38" s="29">
        <f t="shared" si="1"/>
        <v>0</v>
      </c>
      <c r="K38" s="30">
        <f t="shared" si="2"/>
        <v>0</v>
      </c>
    </row>
    <row r="39" spans="1:13" ht="15.75">
      <c r="A39" s="19"/>
      <c r="B39" s="52" t="s">
        <v>18</v>
      </c>
      <c r="C39" s="185" t="s">
        <v>27</v>
      </c>
      <c r="D39" s="185"/>
      <c r="E39" s="186"/>
      <c r="F39" s="32"/>
      <c r="G39" s="72">
        <v>4</v>
      </c>
      <c r="H39" s="29">
        <f t="shared" si="0"/>
        <v>0</v>
      </c>
      <c r="I39" s="31">
        <v>0</v>
      </c>
      <c r="J39" s="29">
        <f t="shared" si="1"/>
        <v>0</v>
      </c>
      <c r="K39" s="30">
        <f t="shared" si="2"/>
        <v>0</v>
      </c>
    </row>
    <row r="40" spans="1:13" ht="39.950000000000003" customHeight="1">
      <c r="A40" s="19"/>
      <c r="B40" s="52" t="s">
        <v>17</v>
      </c>
      <c r="C40" s="185" t="s">
        <v>28</v>
      </c>
      <c r="D40" s="185"/>
      <c r="E40" s="186"/>
      <c r="F40" s="32"/>
      <c r="G40" s="72">
        <v>4</v>
      </c>
      <c r="H40" s="29">
        <f t="shared" si="0"/>
        <v>0</v>
      </c>
      <c r="I40" s="31">
        <v>0</v>
      </c>
      <c r="J40" s="29">
        <f t="shared" si="1"/>
        <v>0</v>
      </c>
      <c r="K40" s="30">
        <f t="shared" si="2"/>
        <v>0</v>
      </c>
    </row>
    <row r="41" spans="1:13" ht="39.950000000000003" customHeight="1">
      <c r="A41" s="19"/>
      <c r="B41" s="52" t="s">
        <v>16</v>
      </c>
      <c r="C41" s="185" t="s">
        <v>3</v>
      </c>
      <c r="D41" s="185"/>
      <c r="E41" s="186"/>
      <c r="F41" s="32"/>
      <c r="G41" s="72">
        <v>3</v>
      </c>
      <c r="H41" s="29">
        <f t="shared" si="0"/>
        <v>0</v>
      </c>
      <c r="I41" s="31">
        <v>0</v>
      </c>
      <c r="J41" s="29">
        <f t="shared" si="1"/>
        <v>0</v>
      </c>
      <c r="K41" s="30">
        <f t="shared" si="2"/>
        <v>0</v>
      </c>
    </row>
    <row r="42" spans="1:13" ht="39.950000000000003" customHeight="1">
      <c r="A42" s="19"/>
      <c r="B42" s="52" t="s">
        <v>15</v>
      </c>
      <c r="C42" s="185" t="s">
        <v>5</v>
      </c>
      <c r="D42" s="185"/>
      <c r="E42" s="186"/>
      <c r="F42" s="32"/>
      <c r="G42" s="72">
        <v>11</v>
      </c>
      <c r="H42" s="29">
        <f t="shared" si="0"/>
        <v>0</v>
      </c>
      <c r="I42" s="31">
        <v>0</v>
      </c>
      <c r="J42" s="29">
        <f t="shared" si="1"/>
        <v>0</v>
      </c>
      <c r="K42" s="30">
        <f t="shared" si="2"/>
        <v>0</v>
      </c>
    </row>
    <row r="43" spans="1:13" ht="16.5" thickBot="1">
      <c r="A43" s="19"/>
      <c r="B43" s="50" t="s">
        <v>14</v>
      </c>
      <c r="C43" s="183" t="s">
        <v>6</v>
      </c>
      <c r="D43" s="183"/>
      <c r="E43" s="184"/>
      <c r="F43" s="33"/>
      <c r="G43" s="73">
        <v>11</v>
      </c>
      <c r="H43" s="38">
        <f t="shared" si="0"/>
        <v>0</v>
      </c>
      <c r="I43" s="40">
        <v>0</v>
      </c>
      <c r="J43" s="38">
        <f t="shared" si="1"/>
        <v>0</v>
      </c>
      <c r="K43" s="39">
        <f t="shared" si="2"/>
        <v>0</v>
      </c>
    </row>
    <row r="44" spans="1:13" ht="30" customHeight="1" thickBot="1">
      <c r="A44" s="19"/>
      <c r="B44" s="176" t="s">
        <v>40</v>
      </c>
      <c r="C44" s="177"/>
      <c r="D44" s="177"/>
      <c r="E44" s="177"/>
      <c r="F44" s="177"/>
      <c r="G44" s="177"/>
      <c r="H44" s="177"/>
      <c r="I44" s="177"/>
      <c r="J44" s="178"/>
      <c r="K44" s="48">
        <f>SUM(K34:K43)</f>
        <v>0</v>
      </c>
    </row>
    <row r="45" spans="1:13" ht="18.75" thickBot="1">
      <c r="A45" s="19"/>
      <c r="B45" s="47" t="s">
        <v>47</v>
      </c>
      <c r="C45" s="43"/>
      <c r="D45" s="43"/>
      <c r="E45" s="44"/>
      <c r="F45" s="21"/>
      <c r="G45" s="24"/>
      <c r="H45" s="45"/>
      <c r="I45" s="23"/>
      <c r="J45" s="45"/>
      <c r="K45" s="18"/>
    </row>
    <row r="46" spans="1:13" ht="15.75">
      <c r="A46" s="19"/>
      <c r="B46" s="51" t="s">
        <v>24</v>
      </c>
      <c r="C46" s="187" t="s">
        <v>11</v>
      </c>
      <c r="D46" s="187"/>
      <c r="E46" s="188"/>
      <c r="F46" s="41"/>
      <c r="G46" s="71">
        <v>11</v>
      </c>
      <c r="H46" s="35">
        <f>+$E$29*F46</f>
        <v>0</v>
      </c>
      <c r="I46" s="37">
        <v>0</v>
      </c>
      <c r="J46" s="35">
        <f>H46*(1+I46)</f>
        <v>0</v>
      </c>
      <c r="K46" s="36">
        <f>G46*J46</f>
        <v>0</v>
      </c>
    </row>
    <row r="47" spans="1:13" ht="15.75">
      <c r="A47" s="19"/>
      <c r="B47" s="52" t="s">
        <v>25</v>
      </c>
      <c r="C47" s="185" t="s">
        <v>12</v>
      </c>
      <c r="D47" s="185"/>
      <c r="E47" s="186"/>
      <c r="F47" s="32"/>
      <c r="G47" s="72">
        <v>7</v>
      </c>
      <c r="H47" s="35">
        <f>+$E$29*F47</f>
        <v>0</v>
      </c>
      <c r="I47" s="31">
        <v>0</v>
      </c>
      <c r="J47" s="29">
        <f>H47*(1+I47)</f>
        <v>0</v>
      </c>
      <c r="K47" s="30">
        <f>G47*J47</f>
        <v>0</v>
      </c>
    </row>
    <row r="48" spans="1:13" ht="16.5" thickBot="1">
      <c r="A48" s="19"/>
      <c r="B48" s="50" t="s">
        <v>26</v>
      </c>
      <c r="C48" s="183" t="s">
        <v>13</v>
      </c>
      <c r="D48" s="183"/>
      <c r="E48" s="184"/>
      <c r="F48" s="33"/>
      <c r="G48" s="73">
        <v>2</v>
      </c>
      <c r="H48" s="38">
        <f>+$E$29*F48</f>
        <v>0</v>
      </c>
      <c r="I48" s="40">
        <v>0</v>
      </c>
      <c r="J48" s="38">
        <f>H48*(1+I48)</f>
        <v>0</v>
      </c>
      <c r="K48" s="39">
        <f>G48*J48</f>
        <v>0</v>
      </c>
    </row>
    <row r="49" spans="1:11" ht="30" customHeight="1" thickBot="1">
      <c r="A49" s="19"/>
      <c r="B49" s="176" t="s">
        <v>39</v>
      </c>
      <c r="C49" s="177"/>
      <c r="D49" s="177"/>
      <c r="E49" s="177"/>
      <c r="F49" s="177"/>
      <c r="G49" s="177"/>
      <c r="H49" s="177"/>
      <c r="I49" s="177"/>
      <c r="J49" s="178"/>
      <c r="K49" s="49">
        <f>SUM(K46:K48)</f>
        <v>0</v>
      </c>
    </row>
    <row r="50" spans="1:11" ht="30" customHeight="1" thickBot="1">
      <c r="A50" s="3"/>
      <c r="B50" s="176" t="s">
        <v>38</v>
      </c>
      <c r="C50" s="177"/>
      <c r="D50" s="177"/>
      <c r="E50" s="177"/>
      <c r="F50" s="177"/>
      <c r="G50" s="177"/>
      <c r="H50" s="177"/>
      <c r="I50" s="177"/>
      <c r="J50" s="178"/>
      <c r="K50" s="48">
        <f>$K$44+$K$49</f>
        <v>0</v>
      </c>
    </row>
    <row r="51" spans="1:11" ht="8.1" customHeight="1" thickBot="1"/>
    <row r="52" spans="1:11" ht="18.75" thickBot="1">
      <c r="A52" s="19"/>
      <c r="B52" s="189" t="s">
        <v>2</v>
      </c>
      <c r="C52" s="190"/>
      <c r="D52" s="190"/>
      <c r="E52" s="191"/>
      <c r="F52" s="195" t="s">
        <v>41</v>
      </c>
      <c r="G52" s="196"/>
      <c r="H52" s="196"/>
      <c r="I52" s="196"/>
      <c r="J52" s="196"/>
      <c r="K52" s="197"/>
    </row>
    <row r="53" spans="1:11" ht="108" thickBot="1">
      <c r="A53" s="19"/>
      <c r="B53" s="192"/>
      <c r="C53" s="193"/>
      <c r="D53" s="193"/>
      <c r="E53" s="194"/>
      <c r="F53" s="21" t="s">
        <v>30</v>
      </c>
      <c r="G53" s="70" t="s">
        <v>50</v>
      </c>
      <c r="H53" s="165" t="s">
        <v>54</v>
      </c>
      <c r="I53" s="166" t="s">
        <v>31</v>
      </c>
      <c r="J53" s="17" t="s">
        <v>55</v>
      </c>
      <c r="K53" s="46" t="s">
        <v>49</v>
      </c>
    </row>
    <row r="54" spans="1:11" ht="18.75" thickBot="1">
      <c r="A54" s="19"/>
      <c r="B54" s="47" t="s">
        <v>46</v>
      </c>
      <c r="C54" s="43"/>
      <c r="D54" s="43"/>
      <c r="E54" s="44"/>
      <c r="F54" s="21"/>
      <c r="G54" s="24"/>
      <c r="H54" s="45"/>
      <c r="I54" s="23"/>
      <c r="J54" s="45"/>
      <c r="K54" s="18"/>
    </row>
    <row r="55" spans="1:11" ht="15.75">
      <c r="A55" s="19"/>
      <c r="B55" s="51" t="s">
        <v>23</v>
      </c>
      <c r="C55" s="187" t="s">
        <v>7</v>
      </c>
      <c r="D55" s="187"/>
      <c r="E55" s="188"/>
      <c r="F55" s="41"/>
      <c r="G55" s="71">
        <v>5</v>
      </c>
      <c r="H55" s="35">
        <f t="shared" ref="H55:H64" si="3">+$E$29*F55</f>
        <v>0</v>
      </c>
      <c r="I55" s="37">
        <v>0</v>
      </c>
      <c r="J55" s="35">
        <f t="shared" ref="J55:J64" si="4">H55*(1+I55)</f>
        <v>0</v>
      </c>
      <c r="K55" s="36">
        <f t="shared" ref="K55:K64" si="5">G55*J55</f>
        <v>0</v>
      </c>
    </row>
    <row r="56" spans="1:11" ht="15.75">
      <c r="A56" s="19"/>
      <c r="B56" s="52" t="s">
        <v>22</v>
      </c>
      <c r="C56" s="185" t="s">
        <v>8</v>
      </c>
      <c r="D56" s="185"/>
      <c r="E56" s="186"/>
      <c r="F56" s="32"/>
      <c r="G56" s="72">
        <v>18</v>
      </c>
      <c r="H56" s="29">
        <f t="shared" si="3"/>
        <v>0</v>
      </c>
      <c r="I56" s="31">
        <v>0</v>
      </c>
      <c r="J56" s="29">
        <f t="shared" si="4"/>
        <v>0</v>
      </c>
      <c r="K56" s="30">
        <f t="shared" si="5"/>
        <v>0</v>
      </c>
    </row>
    <row r="57" spans="1:11" ht="15.75">
      <c r="A57" s="19"/>
      <c r="B57" s="52" t="s">
        <v>21</v>
      </c>
      <c r="C57" s="185" t="s">
        <v>9</v>
      </c>
      <c r="D57" s="185"/>
      <c r="E57" s="186"/>
      <c r="F57" s="32"/>
      <c r="G57" s="72">
        <v>18</v>
      </c>
      <c r="H57" s="29">
        <f t="shared" si="3"/>
        <v>0</v>
      </c>
      <c r="I57" s="31">
        <v>0</v>
      </c>
      <c r="J57" s="29">
        <f t="shared" si="4"/>
        <v>0</v>
      </c>
      <c r="K57" s="30">
        <f t="shared" si="5"/>
        <v>0</v>
      </c>
    </row>
    <row r="58" spans="1:11" ht="15.75">
      <c r="A58" s="19"/>
      <c r="B58" s="52" t="s">
        <v>20</v>
      </c>
      <c r="C58" s="185" t="s">
        <v>10</v>
      </c>
      <c r="D58" s="185"/>
      <c r="E58" s="186"/>
      <c r="F58" s="32"/>
      <c r="G58" s="72">
        <v>18</v>
      </c>
      <c r="H58" s="29">
        <f t="shared" si="3"/>
        <v>0</v>
      </c>
      <c r="I58" s="31">
        <v>0</v>
      </c>
      <c r="J58" s="29">
        <f t="shared" si="4"/>
        <v>0</v>
      </c>
      <c r="K58" s="30">
        <f t="shared" si="5"/>
        <v>0</v>
      </c>
    </row>
    <row r="59" spans="1:11" ht="39.950000000000003" customHeight="1">
      <c r="A59" s="19"/>
      <c r="B59" s="52" t="s">
        <v>19</v>
      </c>
      <c r="C59" s="185" t="s">
        <v>4</v>
      </c>
      <c r="D59" s="185"/>
      <c r="E59" s="186"/>
      <c r="F59" s="32"/>
      <c r="G59" s="72">
        <v>18</v>
      </c>
      <c r="H59" s="29">
        <f t="shared" si="3"/>
        <v>0</v>
      </c>
      <c r="I59" s="31">
        <v>0</v>
      </c>
      <c r="J59" s="29">
        <f t="shared" si="4"/>
        <v>0</v>
      </c>
      <c r="K59" s="30">
        <f t="shared" si="5"/>
        <v>0</v>
      </c>
    </row>
    <row r="60" spans="1:11" ht="15.75">
      <c r="A60" s="19"/>
      <c r="B60" s="52" t="s">
        <v>18</v>
      </c>
      <c r="C60" s="185" t="s">
        <v>27</v>
      </c>
      <c r="D60" s="185"/>
      <c r="E60" s="186"/>
      <c r="F60" s="32"/>
      <c r="G60" s="72">
        <v>6</v>
      </c>
      <c r="H60" s="29">
        <f t="shared" si="3"/>
        <v>0</v>
      </c>
      <c r="I60" s="31">
        <v>0</v>
      </c>
      <c r="J60" s="29">
        <f t="shared" si="4"/>
        <v>0</v>
      </c>
      <c r="K60" s="30">
        <f t="shared" si="5"/>
        <v>0</v>
      </c>
    </row>
    <row r="61" spans="1:11" ht="15.75">
      <c r="A61" s="19"/>
      <c r="B61" s="52" t="s">
        <v>17</v>
      </c>
      <c r="C61" s="185" t="s">
        <v>28</v>
      </c>
      <c r="D61" s="185"/>
      <c r="E61" s="186"/>
      <c r="F61" s="32"/>
      <c r="G61" s="72">
        <v>6</v>
      </c>
      <c r="H61" s="29">
        <f t="shared" si="3"/>
        <v>0</v>
      </c>
      <c r="I61" s="31">
        <v>0</v>
      </c>
      <c r="J61" s="29">
        <f t="shared" si="4"/>
        <v>0</v>
      </c>
      <c r="K61" s="30">
        <f t="shared" si="5"/>
        <v>0</v>
      </c>
    </row>
    <row r="62" spans="1:11" ht="39.950000000000003" customHeight="1">
      <c r="A62" s="19"/>
      <c r="B62" s="52" t="s">
        <v>16</v>
      </c>
      <c r="C62" s="185" t="s">
        <v>3</v>
      </c>
      <c r="D62" s="185"/>
      <c r="E62" s="186"/>
      <c r="F62" s="32"/>
      <c r="G62" s="72">
        <v>6</v>
      </c>
      <c r="H62" s="29">
        <f t="shared" si="3"/>
        <v>0</v>
      </c>
      <c r="I62" s="31">
        <v>0</v>
      </c>
      <c r="J62" s="29">
        <f t="shared" si="4"/>
        <v>0</v>
      </c>
      <c r="K62" s="30">
        <f t="shared" si="5"/>
        <v>0</v>
      </c>
    </row>
    <row r="63" spans="1:11" ht="39.950000000000003" customHeight="1">
      <c r="A63" s="19"/>
      <c r="B63" s="52" t="s">
        <v>15</v>
      </c>
      <c r="C63" s="185" t="s">
        <v>5</v>
      </c>
      <c r="D63" s="185"/>
      <c r="E63" s="186"/>
      <c r="F63" s="32"/>
      <c r="G63" s="72">
        <v>18</v>
      </c>
      <c r="H63" s="29">
        <f t="shared" si="3"/>
        <v>0</v>
      </c>
      <c r="I63" s="31">
        <v>0</v>
      </c>
      <c r="J63" s="29">
        <f t="shared" si="4"/>
        <v>0</v>
      </c>
      <c r="K63" s="30">
        <f t="shared" si="5"/>
        <v>0</v>
      </c>
    </row>
    <row r="64" spans="1:11" ht="16.5" thickBot="1">
      <c r="A64" s="19"/>
      <c r="B64" s="50" t="s">
        <v>14</v>
      </c>
      <c r="C64" s="183" t="s">
        <v>6</v>
      </c>
      <c r="D64" s="183"/>
      <c r="E64" s="184"/>
      <c r="F64" s="33"/>
      <c r="G64" s="73">
        <v>18</v>
      </c>
      <c r="H64" s="38">
        <f t="shared" si="3"/>
        <v>0</v>
      </c>
      <c r="I64" s="40">
        <v>0</v>
      </c>
      <c r="J64" s="38">
        <f t="shared" si="4"/>
        <v>0</v>
      </c>
      <c r="K64" s="39">
        <f t="shared" si="5"/>
        <v>0</v>
      </c>
    </row>
    <row r="65" spans="1:11" ht="30" customHeight="1" thickBot="1">
      <c r="A65" s="19"/>
      <c r="B65" s="176" t="s">
        <v>40</v>
      </c>
      <c r="C65" s="177"/>
      <c r="D65" s="177"/>
      <c r="E65" s="177"/>
      <c r="F65" s="177"/>
      <c r="G65" s="177"/>
      <c r="H65" s="177"/>
      <c r="I65" s="177"/>
      <c r="J65" s="178"/>
      <c r="K65" s="48">
        <f>SUM(K55:K64)</f>
        <v>0</v>
      </c>
    </row>
    <row r="66" spans="1:11" ht="18.75" thickBot="1">
      <c r="A66" s="19"/>
      <c r="B66" s="47" t="s">
        <v>47</v>
      </c>
      <c r="C66" s="43"/>
      <c r="D66" s="43"/>
      <c r="E66" s="44"/>
      <c r="F66" s="21"/>
      <c r="G66" s="24"/>
      <c r="H66" s="45"/>
      <c r="I66" s="23"/>
      <c r="J66" s="45"/>
      <c r="K66" s="18"/>
    </row>
    <row r="67" spans="1:11" ht="15.75">
      <c r="A67" s="19"/>
      <c r="B67" s="51" t="s">
        <v>24</v>
      </c>
      <c r="C67" s="187" t="s">
        <v>11</v>
      </c>
      <c r="D67" s="187"/>
      <c r="E67" s="188"/>
      <c r="F67" s="41"/>
      <c r="G67" s="71">
        <v>4</v>
      </c>
      <c r="H67" s="35">
        <f>+$E$29*F67</f>
        <v>0</v>
      </c>
      <c r="I67" s="37">
        <v>0</v>
      </c>
      <c r="J67" s="35">
        <f>H67*(1+I67)</f>
        <v>0</v>
      </c>
      <c r="K67" s="36">
        <f>G67*J67</f>
        <v>0</v>
      </c>
    </row>
    <row r="68" spans="1:11" ht="15.75">
      <c r="A68" s="19"/>
      <c r="B68" s="52" t="s">
        <v>25</v>
      </c>
      <c r="C68" s="185" t="s">
        <v>12</v>
      </c>
      <c r="D68" s="185"/>
      <c r="E68" s="186"/>
      <c r="F68" s="32"/>
      <c r="G68" s="72">
        <v>4</v>
      </c>
      <c r="H68" s="35">
        <f>+$E$29*F68</f>
        <v>0</v>
      </c>
      <c r="I68" s="31">
        <v>0</v>
      </c>
      <c r="J68" s="29">
        <f>H68*(1+I68)</f>
        <v>0</v>
      </c>
      <c r="K68" s="30">
        <f>G68*J68</f>
        <v>0</v>
      </c>
    </row>
    <row r="69" spans="1:11" ht="16.5" thickBot="1">
      <c r="A69" s="19"/>
      <c r="B69" s="50" t="s">
        <v>26</v>
      </c>
      <c r="C69" s="183" t="s">
        <v>13</v>
      </c>
      <c r="D69" s="183"/>
      <c r="E69" s="184"/>
      <c r="F69" s="33"/>
      <c r="G69" s="73">
        <v>4</v>
      </c>
      <c r="H69" s="38">
        <f>+$E$29*F69</f>
        <v>0</v>
      </c>
      <c r="I69" s="40">
        <v>0</v>
      </c>
      <c r="J69" s="38">
        <f>H69*(1+I69)</f>
        <v>0</v>
      </c>
      <c r="K69" s="39">
        <f>G69*J69</f>
        <v>0</v>
      </c>
    </row>
    <row r="70" spans="1:11" ht="30" customHeight="1" thickBot="1">
      <c r="A70" s="19"/>
      <c r="B70" s="176" t="s">
        <v>39</v>
      </c>
      <c r="C70" s="177"/>
      <c r="D70" s="177"/>
      <c r="E70" s="177"/>
      <c r="F70" s="177"/>
      <c r="G70" s="177"/>
      <c r="H70" s="177"/>
      <c r="I70" s="177"/>
      <c r="J70" s="178"/>
      <c r="K70" s="49">
        <f>SUM(K67:K69)</f>
        <v>0</v>
      </c>
    </row>
    <row r="71" spans="1:11" ht="30" customHeight="1" thickBot="1">
      <c r="A71" s="19"/>
      <c r="B71" s="176" t="s">
        <v>38</v>
      </c>
      <c r="C71" s="177"/>
      <c r="D71" s="177"/>
      <c r="E71" s="177"/>
      <c r="F71" s="177"/>
      <c r="G71" s="177"/>
      <c r="H71" s="177"/>
      <c r="I71" s="177"/>
      <c r="J71" s="178"/>
      <c r="K71" s="48">
        <f>$K$65+$K$70</f>
        <v>0</v>
      </c>
    </row>
    <row r="72" spans="1:11" ht="8.1" customHeight="1" thickBot="1"/>
    <row r="73" spans="1:11" ht="18.75" thickBot="1">
      <c r="A73" s="19"/>
      <c r="B73" s="189" t="s">
        <v>2</v>
      </c>
      <c r="C73" s="190"/>
      <c r="D73" s="190"/>
      <c r="E73" s="191"/>
      <c r="F73" s="195" t="s">
        <v>35</v>
      </c>
      <c r="G73" s="196"/>
      <c r="H73" s="196"/>
      <c r="I73" s="196"/>
      <c r="J73" s="196"/>
      <c r="K73" s="197"/>
    </row>
    <row r="74" spans="1:11" ht="108" thickBot="1">
      <c r="A74" s="19"/>
      <c r="B74" s="192"/>
      <c r="C74" s="193"/>
      <c r="D74" s="193"/>
      <c r="E74" s="194"/>
      <c r="F74" s="21" t="s">
        <v>30</v>
      </c>
      <c r="G74" s="70" t="s">
        <v>50</v>
      </c>
      <c r="H74" s="165" t="s">
        <v>54</v>
      </c>
      <c r="I74" s="166" t="s">
        <v>31</v>
      </c>
      <c r="J74" s="17" t="s">
        <v>55</v>
      </c>
      <c r="K74" s="46" t="s">
        <v>49</v>
      </c>
    </row>
    <row r="75" spans="1:11" ht="18.75" thickBot="1">
      <c r="A75" s="19"/>
      <c r="B75" s="47" t="s">
        <v>46</v>
      </c>
      <c r="C75" s="43"/>
      <c r="D75" s="43"/>
      <c r="E75" s="44"/>
      <c r="F75" s="21"/>
      <c r="G75" s="24"/>
      <c r="H75" s="45"/>
      <c r="I75" s="23"/>
      <c r="J75" s="45"/>
      <c r="K75" s="18"/>
    </row>
    <row r="76" spans="1:11" ht="15.75">
      <c r="A76" s="19"/>
      <c r="B76" s="51" t="s">
        <v>23</v>
      </c>
      <c r="C76" s="187" t="s">
        <v>7</v>
      </c>
      <c r="D76" s="187"/>
      <c r="E76" s="188"/>
      <c r="F76" s="41"/>
      <c r="G76" s="71">
        <v>6</v>
      </c>
      <c r="H76" s="35">
        <f t="shared" ref="H76:H85" si="6">+$E$29*F76</f>
        <v>0</v>
      </c>
      <c r="I76" s="37">
        <v>0</v>
      </c>
      <c r="J76" s="35">
        <f t="shared" ref="J76:J85" si="7">H76*(1+I76)</f>
        <v>0</v>
      </c>
      <c r="K76" s="36">
        <f t="shared" ref="K76:K85" si="8">G76*J76</f>
        <v>0</v>
      </c>
    </row>
    <row r="77" spans="1:11" ht="15.75">
      <c r="A77" s="19"/>
      <c r="B77" s="52" t="s">
        <v>22</v>
      </c>
      <c r="C77" s="185" t="s">
        <v>8</v>
      </c>
      <c r="D77" s="185"/>
      <c r="E77" s="186"/>
      <c r="F77" s="32"/>
      <c r="G77" s="72">
        <v>21</v>
      </c>
      <c r="H77" s="29">
        <f t="shared" si="6"/>
        <v>0</v>
      </c>
      <c r="I77" s="31">
        <v>0</v>
      </c>
      <c r="J77" s="29">
        <f t="shared" si="7"/>
        <v>0</v>
      </c>
      <c r="K77" s="30">
        <f t="shared" si="8"/>
        <v>0</v>
      </c>
    </row>
    <row r="78" spans="1:11" ht="15.75">
      <c r="A78" s="19"/>
      <c r="B78" s="52" t="s">
        <v>21</v>
      </c>
      <c r="C78" s="185" t="s">
        <v>9</v>
      </c>
      <c r="D78" s="185"/>
      <c r="E78" s="186"/>
      <c r="F78" s="32"/>
      <c r="G78" s="72">
        <v>21</v>
      </c>
      <c r="H78" s="29">
        <f t="shared" si="6"/>
        <v>0</v>
      </c>
      <c r="I78" s="31">
        <v>0</v>
      </c>
      <c r="J78" s="29">
        <f t="shared" si="7"/>
        <v>0</v>
      </c>
      <c r="K78" s="30">
        <f t="shared" si="8"/>
        <v>0</v>
      </c>
    </row>
    <row r="79" spans="1:11" ht="15.75">
      <c r="A79" s="19"/>
      <c r="B79" s="52" t="s">
        <v>20</v>
      </c>
      <c r="C79" s="185" t="s">
        <v>10</v>
      </c>
      <c r="D79" s="185"/>
      <c r="E79" s="186"/>
      <c r="F79" s="32"/>
      <c r="G79" s="72">
        <v>21</v>
      </c>
      <c r="H79" s="29">
        <f t="shared" si="6"/>
        <v>0</v>
      </c>
      <c r="I79" s="31">
        <v>0</v>
      </c>
      <c r="J79" s="29">
        <f t="shared" si="7"/>
        <v>0</v>
      </c>
      <c r="K79" s="30">
        <f t="shared" si="8"/>
        <v>0</v>
      </c>
    </row>
    <row r="80" spans="1:11" ht="39.950000000000003" customHeight="1">
      <c r="A80" s="19"/>
      <c r="B80" s="52" t="s">
        <v>19</v>
      </c>
      <c r="C80" s="185" t="s">
        <v>4</v>
      </c>
      <c r="D80" s="185"/>
      <c r="E80" s="186"/>
      <c r="F80" s="32"/>
      <c r="G80" s="72">
        <v>21</v>
      </c>
      <c r="H80" s="29">
        <f t="shared" si="6"/>
        <v>0</v>
      </c>
      <c r="I80" s="31">
        <v>0</v>
      </c>
      <c r="J80" s="29">
        <f t="shared" si="7"/>
        <v>0</v>
      </c>
      <c r="K80" s="30">
        <f t="shared" si="8"/>
        <v>0</v>
      </c>
    </row>
    <row r="81" spans="1:11" ht="15.75">
      <c r="A81" s="19"/>
      <c r="B81" s="52" t="s">
        <v>18</v>
      </c>
      <c r="C81" s="185" t="s">
        <v>27</v>
      </c>
      <c r="D81" s="185"/>
      <c r="E81" s="186"/>
      <c r="F81" s="32"/>
      <c r="G81" s="72">
        <v>7</v>
      </c>
      <c r="H81" s="29">
        <f t="shared" si="6"/>
        <v>0</v>
      </c>
      <c r="I81" s="31">
        <v>0</v>
      </c>
      <c r="J81" s="29">
        <f t="shared" si="7"/>
        <v>0</v>
      </c>
      <c r="K81" s="30">
        <f t="shared" si="8"/>
        <v>0</v>
      </c>
    </row>
    <row r="82" spans="1:11" ht="15.75">
      <c r="A82" s="19"/>
      <c r="B82" s="52" t="s">
        <v>17</v>
      </c>
      <c r="C82" s="185" t="s">
        <v>28</v>
      </c>
      <c r="D82" s="185"/>
      <c r="E82" s="186"/>
      <c r="F82" s="32"/>
      <c r="G82" s="72">
        <v>7</v>
      </c>
      <c r="H82" s="29">
        <f t="shared" si="6"/>
        <v>0</v>
      </c>
      <c r="I82" s="31">
        <v>0</v>
      </c>
      <c r="J82" s="29">
        <f t="shared" si="7"/>
        <v>0</v>
      </c>
      <c r="K82" s="30">
        <f t="shared" si="8"/>
        <v>0</v>
      </c>
    </row>
    <row r="83" spans="1:11" ht="39.950000000000003" customHeight="1">
      <c r="A83" s="19"/>
      <c r="B83" s="52" t="s">
        <v>16</v>
      </c>
      <c r="C83" s="185" t="s">
        <v>3</v>
      </c>
      <c r="D83" s="185"/>
      <c r="E83" s="186"/>
      <c r="F83" s="32"/>
      <c r="G83" s="72">
        <v>7</v>
      </c>
      <c r="H83" s="29">
        <f t="shared" si="6"/>
        <v>0</v>
      </c>
      <c r="I83" s="31">
        <v>0</v>
      </c>
      <c r="J83" s="29">
        <f t="shared" si="7"/>
        <v>0</v>
      </c>
      <c r="K83" s="30">
        <f t="shared" si="8"/>
        <v>0</v>
      </c>
    </row>
    <row r="84" spans="1:11" ht="39.950000000000003" customHeight="1">
      <c r="A84" s="19"/>
      <c r="B84" s="52" t="s">
        <v>15</v>
      </c>
      <c r="C84" s="185" t="s">
        <v>5</v>
      </c>
      <c r="D84" s="185"/>
      <c r="E84" s="186"/>
      <c r="F84" s="32"/>
      <c r="G84" s="72">
        <v>21</v>
      </c>
      <c r="H84" s="29">
        <f t="shared" si="6"/>
        <v>0</v>
      </c>
      <c r="I84" s="31">
        <v>0</v>
      </c>
      <c r="J84" s="29">
        <f t="shared" si="7"/>
        <v>0</v>
      </c>
      <c r="K84" s="30">
        <f t="shared" si="8"/>
        <v>0</v>
      </c>
    </row>
    <row r="85" spans="1:11" ht="16.5" thickBot="1">
      <c r="A85" s="19"/>
      <c r="B85" s="50" t="s">
        <v>14</v>
      </c>
      <c r="C85" s="183" t="s">
        <v>6</v>
      </c>
      <c r="D85" s="183"/>
      <c r="E85" s="184"/>
      <c r="F85" s="33"/>
      <c r="G85" s="73">
        <v>21</v>
      </c>
      <c r="H85" s="38">
        <f t="shared" si="6"/>
        <v>0</v>
      </c>
      <c r="I85" s="40">
        <v>0</v>
      </c>
      <c r="J85" s="38">
        <f t="shared" si="7"/>
        <v>0</v>
      </c>
      <c r="K85" s="39">
        <f t="shared" si="8"/>
        <v>0</v>
      </c>
    </row>
    <row r="86" spans="1:11" ht="30" customHeight="1" thickBot="1">
      <c r="A86" s="19"/>
      <c r="B86" s="176" t="s">
        <v>40</v>
      </c>
      <c r="C86" s="177"/>
      <c r="D86" s="177"/>
      <c r="E86" s="177"/>
      <c r="F86" s="177"/>
      <c r="G86" s="177"/>
      <c r="H86" s="177"/>
      <c r="I86" s="177"/>
      <c r="J86" s="178"/>
      <c r="K86" s="48">
        <f>SUM(K76:K85)</f>
        <v>0</v>
      </c>
    </row>
    <row r="87" spans="1:11" ht="18.75" thickBot="1">
      <c r="A87" s="19"/>
      <c r="B87" s="47" t="s">
        <v>47</v>
      </c>
      <c r="C87" s="43"/>
      <c r="D87" s="43"/>
      <c r="E87" s="44"/>
      <c r="F87" s="21"/>
      <c r="G87" s="24"/>
      <c r="H87" s="45"/>
      <c r="I87" s="23"/>
      <c r="J87" s="45"/>
      <c r="K87" s="18"/>
    </row>
    <row r="88" spans="1:11" ht="15.75">
      <c r="A88" s="19"/>
      <c r="B88" s="51" t="s">
        <v>24</v>
      </c>
      <c r="C88" s="187" t="s">
        <v>11</v>
      </c>
      <c r="D88" s="187"/>
      <c r="E88" s="188"/>
      <c r="F88" s="41"/>
      <c r="G88" s="71">
        <v>15</v>
      </c>
      <c r="H88" s="35">
        <f>+$E$29*F88</f>
        <v>0</v>
      </c>
      <c r="I88" s="37">
        <v>0</v>
      </c>
      <c r="J88" s="35">
        <f>H88*(1+I88)</f>
        <v>0</v>
      </c>
      <c r="K88" s="36">
        <f>G88*J88</f>
        <v>0</v>
      </c>
    </row>
    <row r="89" spans="1:11" ht="15.75">
      <c r="A89" s="19"/>
      <c r="B89" s="52" t="s">
        <v>25</v>
      </c>
      <c r="C89" s="185" t="s">
        <v>12</v>
      </c>
      <c r="D89" s="185"/>
      <c r="E89" s="186"/>
      <c r="F89" s="32"/>
      <c r="G89" s="72">
        <v>19</v>
      </c>
      <c r="H89" s="35">
        <f>+$E$29*F89</f>
        <v>0</v>
      </c>
      <c r="I89" s="31">
        <v>0</v>
      </c>
      <c r="J89" s="29">
        <f>H89*(1+I89)</f>
        <v>0</v>
      </c>
      <c r="K89" s="30">
        <f>G89*J89</f>
        <v>0</v>
      </c>
    </row>
    <row r="90" spans="1:11" ht="16.5" thickBot="1">
      <c r="A90" s="19"/>
      <c r="B90" s="50" t="s">
        <v>26</v>
      </c>
      <c r="C90" s="183" t="s">
        <v>13</v>
      </c>
      <c r="D90" s="183"/>
      <c r="E90" s="184"/>
      <c r="F90" s="33"/>
      <c r="G90" s="73">
        <v>4</v>
      </c>
      <c r="H90" s="38">
        <f>+$E$29*F90</f>
        <v>0</v>
      </c>
      <c r="I90" s="40">
        <v>0</v>
      </c>
      <c r="J90" s="38">
        <f>H90*(1+I90)</f>
        <v>0</v>
      </c>
      <c r="K90" s="39">
        <f>G90*J90</f>
        <v>0</v>
      </c>
    </row>
    <row r="91" spans="1:11" ht="30" customHeight="1" thickBot="1">
      <c r="A91" s="19"/>
      <c r="B91" s="176" t="s">
        <v>39</v>
      </c>
      <c r="C91" s="177"/>
      <c r="D91" s="177"/>
      <c r="E91" s="177"/>
      <c r="F91" s="177"/>
      <c r="G91" s="177"/>
      <c r="H91" s="177"/>
      <c r="I91" s="177"/>
      <c r="J91" s="178"/>
      <c r="K91" s="49">
        <f>SUM(K88:K90)</f>
        <v>0</v>
      </c>
    </row>
    <row r="92" spans="1:11" ht="30" customHeight="1" thickBot="1">
      <c r="A92" s="19"/>
      <c r="B92" s="176" t="s">
        <v>38</v>
      </c>
      <c r="C92" s="177"/>
      <c r="D92" s="177"/>
      <c r="E92" s="177"/>
      <c r="F92" s="177"/>
      <c r="G92" s="177"/>
      <c r="H92" s="177"/>
      <c r="I92" s="177"/>
      <c r="J92" s="178"/>
      <c r="K92" s="48">
        <f>$K$86+$K$91</f>
        <v>0</v>
      </c>
    </row>
    <row r="94" spans="1:11" ht="15.75">
      <c r="B94" s="15" t="s">
        <v>48</v>
      </c>
      <c r="C94" s="2"/>
      <c r="D94" s="2"/>
      <c r="E94" s="2"/>
      <c r="F94" s="2"/>
      <c r="G94" s="2"/>
      <c r="H94" s="2"/>
      <c r="I94" s="2"/>
      <c r="J94" s="2"/>
      <c r="K94" s="2"/>
    </row>
    <row r="95" spans="1:11" ht="8.1" customHeight="1" thickBot="1">
      <c r="F95" s="25"/>
      <c r="G95" s="25"/>
      <c r="H95" s="25"/>
    </row>
    <row r="96" spans="1:11" ht="32.1" customHeight="1" thickBot="1">
      <c r="B96" s="25"/>
      <c r="C96" s="25"/>
      <c r="D96" s="25"/>
      <c r="E96" s="54"/>
      <c r="F96" s="69" t="s">
        <v>34</v>
      </c>
      <c r="G96" s="21" t="s">
        <v>41</v>
      </c>
      <c r="H96" s="70" t="s">
        <v>35</v>
      </c>
    </row>
    <row r="97" spans="1:8" ht="16.5" thickBot="1">
      <c r="B97" s="223">
        <v>1</v>
      </c>
      <c r="C97" s="225" t="s">
        <v>57</v>
      </c>
      <c r="D97" s="225"/>
      <c r="E97" s="226"/>
      <c r="F97" s="198">
        <f>$F$98+$G$98+$H$98</f>
        <v>50</v>
      </c>
      <c r="G97" s="199"/>
      <c r="H97" s="200"/>
    </row>
    <row r="98" spans="1:8" ht="39.950000000000003" customHeight="1" thickBot="1">
      <c r="A98" s="19"/>
      <c r="B98" s="224"/>
      <c r="C98" s="172"/>
      <c r="D98" s="172"/>
      <c r="E98" s="173"/>
      <c r="F98" s="83">
        <v>11</v>
      </c>
      <c r="G98" s="84">
        <v>18</v>
      </c>
      <c r="H98" s="85">
        <v>21</v>
      </c>
    </row>
    <row r="99" spans="1:8" ht="50.1" customHeight="1">
      <c r="A99" s="19"/>
      <c r="B99" s="62">
        <v>2</v>
      </c>
      <c r="C99" s="221" t="s">
        <v>52</v>
      </c>
      <c r="D99" s="221"/>
      <c r="E99" s="222"/>
      <c r="F99" s="77">
        <f>$K$50</f>
        <v>0</v>
      </c>
      <c r="G99" s="78">
        <f>$K$71</f>
        <v>0</v>
      </c>
      <c r="H99" s="86">
        <f>$K$92</f>
        <v>0</v>
      </c>
    </row>
    <row r="100" spans="1:8" ht="50.1" customHeight="1" thickBot="1">
      <c r="A100" s="19"/>
      <c r="B100" s="63">
        <v>3</v>
      </c>
      <c r="C100" s="181" t="s">
        <v>51</v>
      </c>
      <c r="D100" s="181"/>
      <c r="E100" s="182"/>
      <c r="F100" s="60">
        <f>$F$99/$F$98</f>
        <v>0</v>
      </c>
      <c r="G100" s="58">
        <f>$G$99/$G$98</f>
        <v>0</v>
      </c>
      <c r="H100" s="74">
        <f>$H$99/$H$98</f>
        <v>0</v>
      </c>
    </row>
    <row r="101" spans="1:8" ht="30" customHeight="1" thickBot="1">
      <c r="A101" s="19"/>
      <c r="B101" s="50">
        <v>4</v>
      </c>
      <c r="C101" s="172" t="s">
        <v>127</v>
      </c>
      <c r="D101" s="172"/>
      <c r="E101" s="173"/>
      <c r="F101" s="59">
        <f>$F$100/$E$29</f>
        <v>0</v>
      </c>
      <c r="G101" s="61">
        <f>$G$100/$E$29</f>
        <v>0</v>
      </c>
      <c r="H101" s="80">
        <f>$H$100/$E$29</f>
        <v>0</v>
      </c>
    </row>
    <row r="102" spans="1:8" ht="12" customHeight="1" thickBot="1"/>
    <row r="103" spans="1:8" ht="50.1" customHeight="1" thickBot="1">
      <c r="B103" s="65">
        <v>5</v>
      </c>
      <c r="C103" s="174" t="s">
        <v>56</v>
      </c>
      <c r="D103" s="174"/>
      <c r="E103" s="175"/>
      <c r="F103" s="82">
        <f>$F$99+$G$99+$H$99</f>
        <v>0</v>
      </c>
      <c r="G103" s="20"/>
    </row>
  </sheetData>
  <mergeCells count="64">
    <mergeCell ref="B97:B98"/>
    <mergeCell ref="C97:E98"/>
    <mergeCell ref="F97:H97"/>
    <mergeCell ref="B16:M25"/>
    <mergeCell ref="B91:J91"/>
    <mergeCell ref="B92:J92"/>
    <mergeCell ref="B86:J86"/>
    <mergeCell ref="B71:J71"/>
    <mergeCell ref="B70:J70"/>
    <mergeCell ref="B65:J65"/>
    <mergeCell ref="B50:J50"/>
    <mergeCell ref="B44:J44"/>
    <mergeCell ref="B49:J49"/>
    <mergeCell ref="C46:E46"/>
    <mergeCell ref="C47:E47"/>
    <mergeCell ref="C48:E48"/>
    <mergeCell ref="C103:E103"/>
    <mergeCell ref="C40:E40"/>
    <mergeCell ref="B14:C14"/>
    <mergeCell ref="D14:M14"/>
    <mergeCell ref="B31:E32"/>
    <mergeCell ref="F31:K31"/>
    <mergeCell ref="C34:E34"/>
    <mergeCell ref="C35:E35"/>
    <mergeCell ref="C36:E36"/>
    <mergeCell ref="C37:E37"/>
    <mergeCell ref="C38:E38"/>
    <mergeCell ref="C39:E39"/>
    <mergeCell ref="C55:E55"/>
    <mergeCell ref="C41:E41"/>
    <mergeCell ref="C42:E42"/>
    <mergeCell ref="C43:E43"/>
    <mergeCell ref="B52:E53"/>
    <mergeCell ref="F52:K52"/>
    <mergeCell ref="C68:E68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7:E67"/>
    <mergeCell ref="C82:E82"/>
    <mergeCell ref="C69:E69"/>
    <mergeCell ref="B73:E74"/>
    <mergeCell ref="F73:K73"/>
    <mergeCell ref="C76:E76"/>
    <mergeCell ref="C77:E77"/>
    <mergeCell ref="C78:E78"/>
    <mergeCell ref="C79:E79"/>
    <mergeCell ref="C80:E80"/>
    <mergeCell ref="C81:E81"/>
    <mergeCell ref="C90:E90"/>
    <mergeCell ref="C101:E101"/>
    <mergeCell ref="C99:E99"/>
    <mergeCell ref="C100:E100"/>
    <mergeCell ref="C83:E83"/>
    <mergeCell ref="C84:E84"/>
    <mergeCell ref="C85:E85"/>
    <mergeCell ref="C88:E88"/>
    <mergeCell ref="C89:E89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5"/>
  <sheetViews>
    <sheetView showGridLines="0" zoomScale="90" zoomScaleNormal="90" workbookViewId="0">
      <selection activeCell="O21" sqref="O21"/>
    </sheetView>
  </sheetViews>
  <sheetFormatPr baseColWidth="10" defaultColWidth="12" defaultRowHeight="15"/>
  <cols>
    <col min="1" max="1" width="2.85546875" style="91" customWidth="1"/>
    <col min="2" max="2" width="11.7109375" style="91" customWidth="1"/>
    <col min="3" max="4" width="15" style="91" customWidth="1"/>
    <col min="5" max="5" width="17.140625" style="91" customWidth="1"/>
    <col min="6" max="7" width="20.7109375" style="91" customWidth="1"/>
    <col min="8" max="9" width="13.42578125" style="91" customWidth="1"/>
    <col min="10" max="10" width="14.140625" style="91" customWidth="1"/>
    <col min="11" max="26" width="13.42578125" style="91" customWidth="1"/>
    <col min="27" max="16384" width="12" style="91"/>
  </cols>
  <sheetData>
    <row r="1" spans="2:17">
      <c r="N1" s="93"/>
    </row>
    <row r="2" spans="2:17" s="88" customFormat="1" ht="7.5" customHeight="1"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2:17" s="88" customFormat="1" ht="15.75" customHeight="1"/>
    <row r="4" spans="2:17" s="88" customFormat="1" ht="15.75" customHeight="1"/>
    <row r="5" spans="2:17" s="88" customFormat="1" ht="7.5" customHeight="1"/>
    <row r="6" spans="2:17" s="88" customFormat="1" ht="15.75" customHeight="1"/>
    <row r="7" spans="2:17" s="88" customFormat="1" ht="15.75" customHeight="1"/>
    <row r="8" spans="2:17" s="88" customFormat="1" ht="15.75" customHeight="1"/>
    <row r="9" spans="2:17" s="88" customFormat="1" ht="7.5" customHeight="1"/>
    <row r="10" spans="2:17" s="88" customFormat="1" ht="15.75"/>
    <row r="11" spans="2:17" s="88" customFormat="1" ht="15" customHeight="1"/>
    <row r="12" spans="2:17" s="88" customFormat="1" ht="15" customHeight="1"/>
    <row r="13" spans="2:17" s="88" customFormat="1" ht="15" customHeight="1"/>
    <row r="14" spans="2:17" s="88" customFormat="1" ht="7.5" customHeight="1"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</row>
    <row r="15" spans="2:17" s="88" customFormat="1" ht="16.5" thickBot="1"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</row>
    <row r="16" spans="2:17" s="88" customFormat="1" ht="18.75" thickBot="1">
      <c r="B16" s="230" t="s">
        <v>1</v>
      </c>
      <c r="C16" s="231"/>
      <c r="D16" s="232" t="s">
        <v>0</v>
      </c>
      <c r="E16" s="233"/>
      <c r="F16" s="233"/>
      <c r="G16" s="233"/>
      <c r="H16" s="233"/>
      <c r="I16" s="233"/>
      <c r="J16" s="233"/>
      <c r="K16" s="233"/>
      <c r="L16" s="233"/>
      <c r="M16" s="233"/>
      <c r="N16" s="234"/>
      <c r="Q16" s="125"/>
    </row>
    <row r="17" spans="2:18" ht="15.75" thickBot="1"/>
    <row r="18" spans="2:18" ht="15" customHeight="1">
      <c r="B18" s="212" t="s">
        <v>128</v>
      </c>
      <c r="C18" s="213"/>
      <c r="D18" s="213"/>
      <c r="E18" s="213"/>
      <c r="F18" s="213"/>
      <c r="G18" s="213"/>
      <c r="H18" s="213"/>
      <c r="I18" s="213"/>
      <c r="J18" s="213"/>
      <c r="K18" s="213"/>
      <c r="L18" s="213"/>
      <c r="M18" s="213"/>
      <c r="N18" s="214"/>
    </row>
    <row r="19" spans="2:18" ht="15" customHeight="1">
      <c r="B19" s="215"/>
      <c r="C19" s="216"/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217"/>
      <c r="P19" s="126"/>
    </row>
    <row r="20" spans="2:18" ht="15" customHeight="1">
      <c r="B20" s="215"/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217"/>
      <c r="P20" s="127"/>
      <c r="R20" s="128"/>
    </row>
    <row r="21" spans="2:18" ht="15" customHeight="1">
      <c r="B21" s="215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7"/>
      <c r="Q21" s="127"/>
      <c r="R21" s="127"/>
    </row>
    <row r="22" spans="2:18" ht="15" customHeight="1">
      <c r="B22" s="215"/>
      <c r="C22" s="216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7"/>
    </row>
    <row r="23" spans="2:18" ht="15" customHeight="1">
      <c r="B23" s="215"/>
      <c r="C23" s="216"/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217"/>
    </row>
    <row r="24" spans="2:18" ht="15.75" customHeight="1" thickBot="1">
      <c r="B24" s="218"/>
      <c r="C24" s="219"/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220"/>
    </row>
    <row r="26" spans="2:18" ht="15.75">
      <c r="B26" s="15" t="s">
        <v>85</v>
      </c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</row>
    <row r="27" spans="2:18" ht="7.5" customHeight="1" thickBot="1">
      <c r="B27" s="129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</row>
    <row r="28" spans="2:18" ht="16.5" thickBot="1">
      <c r="B28" s="129"/>
      <c r="C28" s="130"/>
      <c r="D28" s="130"/>
      <c r="E28" s="131" t="s">
        <v>42</v>
      </c>
      <c r="G28" s="130"/>
      <c r="H28" s="130"/>
      <c r="I28" s="130"/>
      <c r="J28" s="130"/>
      <c r="K28" s="130"/>
      <c r="L28" s="130"/>
      <c r="M28" s="130"/>
      <c r="N28" s="130"/>
    </row>
    <row r="29" spans="2:18" ht="16.5" thickBot="1">
      <c r="B29" s="28" t="s">
        <v>29</v>
      </c>
      <c r="C29" s="26"/>
      <c r="D29" s="27"/>
      <c r="E29" s="53">
        <v>31500</v>
      </c>
      <c r="G29" s="132"/>
      <c r="H29" s="130"/>
      <c r="I29" s="133"/>
      <c r="J29" s="130"/>
      <c r="K29" s="130"/>
      <c r="L29" s="130"/>
      <c r="M29" s="130"/>
      <c r="N29" s="130"/>
    </row>
    <row r="30" spans="2:18" ht="15.75" thickBot="1">
      <c r="H30" s="128"/>
      <c r="I30" s="127"/>
    </row>
    <row r="31" spans="2:18" ht="75.75" thickBot="1">
      <c r="B31" s="235" t="s">
        <v>86</v>
      </c>
      <c r="C31" s="236"/>
      <c r="D31" s="134" t="s">
        <v>87</v>
      </c>
      <c r="E31" s="135" t="s">
        <v>88</v>
      </c>
      <c r="F31" s="136" t="s">
        <v>126</v>
      </c>
    </row>
    <row r="32" spans="2:18" ht="15.75" customHeight="1">
      <c r="B32" s="227" t="s">
        <v>89</v>
      </c>
      <c r="C32" s="159" t="s">
        <v>90</v>
      </c>
      <c r="D32" s="137">
        <v>0</v>
      </c>
      <c r="E32" s="138"/>
      <c r="F32" s="139">
        <f t="shared" ref="F32:F64" si="0">$E$29*E32</f>
        <v>0</v>
      </c>
      <c r="G32" s="127"/>
      <c r="H32" s="127"/>
      <c r="I32" s="140"/>
    </row>
    <row r="33" spans="2:6" ht="15.75">
      <c r="B33" s="228"/>
      <c r="C33" s="158" t="s">
        <v>91</v>
      </c>
      <c r="D33" s="141">
        <v>1</v>
      </c>
      <c r="E33" s="142"/>
      <c r="F33" s="143">
        <f t="shared" si="0"/>
        <v>0</v>
      </c>
    </row>
    <row r="34" spans="2:6" ht="15.75">
      <c r="B34" s="228"/>
      <c r="C34" s="157" t="s">
        <v>92</v>
      </c>
      <c r="D34" s="144">
        <v>2</v>
      </c>
      <c r="E34" s="145"/>
      <c r="F34" s="143">
        <f t="shared" si="0"/>
        <v>0</v>
      </c>
    </row>
    <row r="35" spans="2:6" ht="15.75">
      <c r="B35" s="228"/>
      <c r="C35" s="158" t="s">
        <v>93</v>
      </c>
      <c r="D35" s="144">
        <v>3</v>
      </c>
      <c r="E35" s="145"/>
      <c r="F35" s="146">
        <f t="shared" si="0"/>
        <v>0</v>
      </c>
    </row>
    <row r="36" spans="2:6" ht="15.75">
      <c r="B36" s="228"/>
      <c r="C36" s="157" t="s">
        <v>94</v>
      </c>
      <c r="D36" s="141">
        <v>4</v>
      </c>
      <c r="E36" s="145"/>
      <c r="F36" s="147">
        <f t="shared" si="0"/>
        <v>0</v>
      </c>
    </row>
    <row r="37" spans="2:6" ht="15.75">
      <c r="B37" s="228"/>
      <c r="C37" s="158" t="s">
        <v>95</v>
      </c>
      <c r="D37" s="156">
        <v>5</v>
      </c>
      <c r="E37" s="145"/>
      <c r="F37" s="143">
        <f t="shared" si="0"/>
        <v>0</v>
      </c>
    </row>
    <row r="38" spans="2:6" ht="15.75">
      <c r="B38" s="228"/>
      <c r="C38" s="157" t="s">
        <v>96</v>
      </c>
      <c r="D38" s="156">
        <v>6</v>
      </c>
      <c r="E38" s="145"/>
      <c r="F38" s="146">
        <f t="shared" si="0"/>
        <v>0</v>
      </c>
    </row>
    <row r="39" spans="2:6" ht="15.75">
      <c r="B39" s="228"/>
      <c r="C39" s="157" t="s">
        <v>97</v>
      </c>
      <c r="D39" s="156">
        <v>7</v>
      </c>
      <c r="E39" s="145"/>
      <c r="F39" s="146">
        <f t="shared" si="0"/>
        <v>0</v>
      </c>
    </row>
    <row r="40" spans="2:6" ht="15.75">
      <c r="B40" s="228"/>
      <c r="C40" s="158" t="s">
        <v>98</v>
      </c>
      <c r="D40" s="156">
        <v>8</v>
      </c>
      <c r="E40" s="145"/>
      <c r="F40" s="146">
        <f t="shared" si="0"/>
        <v>0</v>
      </c>
    </row>
    <row r="41" spans="2:6" ht="15.75">
      <c r="B41" s="228"/>
      <c r="C41" s="157" t="s">
        <v>99</v>
      </c>
      <c r="D41" s="156">
        <v>9</v>
      </c>
      <c r="E41" s="145"/>
      <c r="F41" s="147">
        <f t="shared" si="0"/>
        <v>0</v>
      </c>
    </row>
    <row r="42" spans="2:6" ht="16.5" thickBot="1">
      <c r="B42" s="229"/>
      <c r="C42" s="148" t="s">
        <v>100</v>
      </c>
      <c r="D42" s="152">
        <v>10</v>
      </c>
      <c r="E42" s="153"/>
      <c r="F42" s="150">
        <f t="shared" si="0"/>
        <v>0</v>
      </c>
    </row>
    <row r="43" spans="2:6" ht="16.5" customHeight="1">
      <c r="B43" s="228" t="s">
        <v>103</v>
      </c>
      <c r="C43" s="159" t="s">
        <v>101</v>
      </c>
      <c r="D43" s="137">
        <v>11</v>
      </c>
      <c r="E43" s="138"/>
      <c r="F43" s="146">
        <f t="shared" si="0"/>
        <v>0</v>
      </c>
    </row>
    <row r="44" spans="2:6" ht="15.75" customHeight="1">
      <c r="B44" s="228"/>
      <c r="C44" s="158" t="s">
        <v>102</v>
      </c>
      <c r="D44" s="141">
        <v>12</v>
      </c>
      <c r="E44" s="154"/>
      <c r="F44" s="146">
        <f t="shared" si="0"/>
        <v>0</v>
      </c>
    </row>
    <row r="45" spans="2:6" ht="15.75">
      <c r="B45" s="228"/>
      <c r="C45" s="157" t="s">
        <v>104</v>
      </c>
      <c r="D45" s="156">
        <v>13</v>
      </c>
      <c r="E45" s="145"/>
      <c r="F45" s="143">
        <f t="shared" si="0"/>
        <v>0</v>
      </c>
    </row>
    <row r="46" spans="2:6" ht="15.75">
      <c r="B46" s="228"/>
      <c r="C46" s="158" t="s">
        <v>105</v>
      </c>
      <c r="D46" s="144">
        <v>14</v>
      </c>
      <c r="E46" s="145"/>
      <c r="F46" s="147">
        <f t="shared" si="0"/>
        <v>0</v>
      </c>
    </row>
    <row r="47" spans="2:6" ht="15.75">
      <c r="B47" s="228"/>
      <c r="C47" s="157" t="s">
        <v>106</v>
      </c>
      <c r="D47" s="141">
        <v>15</v>
      </c>
      <c r="E47" s="145"/>
      <c r="F47" s="143">
        <f t="shared" si="0"/>
        <v>0</v>
      </c>
    </row>
    <row r="48" spans="2:6" ht="15.75">
      <c r="B48" s="228"/>
      <c r="C48" s="158" t="s">
        <v>107</v>
      </c>
      <c r="D48" s="144">
        <v>16</v>
      </c>
      <c r="E48" s="145"/>
      <c r="F48" s="143">
        <f t="shared" si="0"/>
        <v>0</v>
      </c>
    </row>
    <row r="49" spans="2:6" ht="15.75">
      <c r="B49" s="228"/>
      <c r="C49" s="157" t="s">
        <v>108</v>
      </c>
      <c r="D49" s="144">
        <v>17</v>
      </c>
      <c r="E49" s="145"/>
      <c r="F49" s="143">
        <f t="shared" si="0"/>
        <v>0</v>
      </c>
    </row>
    <row r="50" spans="2:6" ht="15.75">
      <c r="B50" s="228"/>
      <c r="C50" s="158" t="s">
        <v>109</v>
      </c>
      <c r="D50" s="141">
        <v>18</v>
      </c>
      <c r="E50" s="145"/>
      <c r="F50" s="143">
        <f t="shared" si="0"/>
        <v>0</v>
      </c>
    </row>
    <row r="51" spans="2:6" ht="15.75">
      <c r="B51" s="228"/>
      <c r="C51" s="157" t="s">
        <v>110</v>
      </c>
      <c r="D51" s="156">
        <v>19</v>
      </c>
      <c r="E51" s="145"/>
      <c r="F51" s="147">
        <f t="shared" si="0"/>
        <v>0</v>
      </c>
    </row>
    <row r="52" spans="2:6" ht="15.75">
      <c r="B52" s="228"/>
      <c r="C52" s="158" t="s">
        <v>111</v>
      </c>
      <c r="D52" s="156">
        <v>20</v>
      </c>
      <c r="E52" s="145"/>
      <c r="F52" s="143">
        <f t="shared" si="0"/>
        <v>0</v>
      </c>
    </row>
    <row r="53" spans="2:6" ht="16.5" thickBot="1">
      <c r="B53" s="229"/>
      <c r="C53" s="161" t="s">
        <v>112</v>
      </c>
      <c r="D53" s="152">
        <v>21</v>
      </c>
      <c r="E53" s="153"/>
      <c r="F53" s="155">
        <f t="shared" si="0"/>
        <v>0</v>
      </c>
    </row>
    <row r="54" spans="2:6" ht="16.5" customHeight="1">
      <c r="B54" s="228" t="s">
        <v>116</v>
      </c>
      <c r="C54" s="159" t="s">
        <v>113</v>
      </c>
      <c r="D54" s="141">
        <v>22</v>
      </c>
      <c r="E54" s="142"/>
      <c r="F54" s="146">
        <f t="shared" si="0"/>
        <v>0</v>
      </c>
    </row>
    <row r="55" spans="2:6" ht="15.75" customHeight="1">
      <c r="B55" s="228"/>
      <c r="C55" s="158" t="s">
        <v>114</v>
      </c>
      <c r="D55" s="144">
        <v>23</v>
      </c>
      <c r="E55" s="145"/>
      <c r="F55" s="147">
        <f t="shared" si="0"/>
        <v>0</v>
      </c>
    </row>
    <row r="56" spans="2:6" ht="15.75">
      <c r="B56" s="228"/>
      <c r="C56" s="157" t="s">
        <v>115</v>
      </c>
      <c r="D56" s="141">
        <v>24</v>
      </c>
      <c r="E56" s="145"/>
      <c r="F56" s="143">
        <f t="shared" si="0"/>
        <v>0</v>
      </c>
    </row>
    <row r="57" spans="2:6" ht="15.75">
      <c r="B57" s="228"/>
      <c r="C57" s="157" t="s">
        <v>117</v>
      </c>
      <c r="D57" s="144">
        <v>25</v>
      </c>
      <c r="E57" s="145"/>
      <c r="F57" s="143">
        <f t="shared" si="0"/>
        <v>0</v>
      </c>
    </row>
    <row r="58" spans="2:6" ht="15.75">
      <c r="B58" s="228"/>
      <c r="C58" s="158" t="s">
        <v>118</v>
      </c>
      <c r="D58" s="144">
        <v>26</v>
      </c>
      <c r="E58" s="145"/>
      <c r="F58" s="143">
        <f t="shared" si="0"/>
        <v>0</v>
      </c>
    </row>
    <row r="59" spans="2:6" ht="15.75">
      <c r="B59" s="228"/>
      <c r="C59" s="157" t="s">
        <v>119</v>
      </c>
      <c r="D59" s="141">
        <v>27</v>
      </c>
      <c r="E59" s="145"/>
      <c r="F59" s="147">
        <f t="shared" si="0"/>
        <v>0</v>
      </c>
    </row>
    <row r="60" spans="2:6" ht="15.75">
      <c r="B60" s="228"/>
      <c r="C60" s="157" t="s">
        <v>120</v>
      </c>
      <c r="D60" s="156">
        <v>28</v>
      </c>
      <c r="E60" s="145"/>
      <c r="F60" s="143">
        <f t="shared" si="0"/>
        <v>0</v>
      </c>
    </row>
    <row r="61" spans="2:6" ht="15.75">
      <c r="B61" s="228"/>
      <c r="C61" s="160" t="s">
        <v>121</v>
      </c>
      <c r="D61" s="144">
        <v>29</v>
      </c>
      <c r="E61" s="145"/>
      <c r="F61" s="143">
        <f t="shared" si="0"/>
        <v>0</v>
      </c>
    </row>
    <row r="62" spans="2:6" ht="15.75">
      <c r="B62" s="228"/>
      <c r="C62" s="158" t="s">
        <v>122</v>
      </c>
      <c r="D62" s="144">
        <v>30</v>
      </c>
      <c r="E62" s="142"/>
      <c r="F62" s="146">
        <f t="shared" si="0"/>
        <v>0</v>
      </c>
    </row>
    <row r="63" spans="2:6" ht="15.75">
      <c r="B63" s="228"/>
      <c r="C63" s="157" t="s">
        <v>123</v>
      </c>
      <c r="D63" s="144">
        <v>31</v>
      </c>
      <c r="E63" s="151"/>
      <c r="F63" s="146">
        <f t="shared" si="0"/>
        <v>0</v>
      </c>
    </row>
    <row r="64" spans="2:6" ht="16.5" thickBot="1">
      <c r="B64" s="229"/>
      <c r="C64" s="161" t="s">
        <v>124</v>
      </c>
      <c r="D64" s="149">
        <v>32</v>
      </c>
      <c r="E64" s="153"/>
      <c r="F64" s="155">
        <f t="shared" si="0"/>
        <v>0</v>
      </c>
    </row>
    <row r="65" spans="2:5">
      <c r="B65" s="123" t="s">
        <v>125</v>
      </c>
      <c r="C65"/>
      <c r="D65"/>
      <c r="E65"/>
    </row>
  </sheetData>
  <mergeCells count="7">
    <mergeCell ref="B32:B42"/>
    <mergeCell ref="B43:B53"/>
    <mergeCell ref="B54:B64"/>
    <mergeCell ref="B16:C16"/>
    <mergeCell ref="D16:N16"/>
    <mergeCell ref="B18:N24"/>
    <mergeCell ref="B31:C3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showGridLines="0" zoomScale="90" zoomScaleNormal="90" workbookViewId="0">
      <selection activeCell="N12" sqref="N12"/>
    </sheetView>
  </sheetViews>
  <sheetFormatPr baseColWidth="10" defaultColWidth="12" defaultRowHeight="15"/>
  <cols>
    <col min="1" max="1" width="2.85546875" style="91" customWidth="1"/>
    <col min="2" max="2" width="11.7109375" style="91" customWidth="1"/>
    <col min="3" max="5" width="15" style="91" customWidth="1"/>
    <col min="6" max="7" width="13.42578125" style="91" customWidth="1"/>
    <col min="8" max="8" width="15.7109375" style="91" customWidth="1"/>
    <col min="9" max="9" width="17.140625" style="91" customWidth="1"/>
    <col min="10" max="10" width="14.140625" style="91" customWidth="1"/>
    <col min="11" max="12" width="17.140625" style="91" customWidth="1"/>
    <col min="13" max="25" width="13.42578125" style="91" customWidth="1"/>
    <col min="26" max="16384" width="12" style="91"/>
  </cols>
  <sheetData>
    <row r="1" spans="2:13">
      <c r="M1" s="93"/>
    </row>
    <row r="2" spans="2:13" s="88" customFormat="1" ht="7.5" customHeight="1"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2:13" s="88" customFormat="1" ht="15.75" customHeight="1"/>
    <row r="4" spans="2:13" s="88" customFormat="1" ht="15.75" customHeight="1"/>
    <row r="5" spans="2:13" s="88" customFormat="1" ht="7.5" customHeight="1"/>
    <row r="6" spans="2:13" s="88" customFormat="1" ht="15.75" customHeight="1"/>
    <row r="7" spans="2:13" s="88" customFormat="1" ht="15.75" customHeight="1"/>
    <row r="8" spans="2:13" s="88" customFormat="1" ht="15.75" customHeight="1"/>
    <row r="9" spans="2:13" s="88" customFormat="1" ht="7.5" customHeight="1"/>
    <row r="10" spans="2:13" s="88" customFormat="1" ht="15.75"/>
    <row r="11" spans="2:13" s="88" customFormat="1" ht="15" customHeight="1"/>
    <row r="12" spans="2:13" s="88" customFormat="1" ht="15" customHeight="1"/>
    <row r="13" spans="2:13" s="88" customFormat="1" ht="15" customHeight="1"/>
    <row r="14" spans="2:13" s="88" customFormat="1" ht="7.5" customHeight="1"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</row>
    <row r="15" spans="2:13" s="88" customFormat="1" ht="16.5" thickBot="1"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</row>
    <row r="16" spans="2:13" s="88" customFormat="1" ht="18.75" thickBot="1">
      <c r="B16" s="230" t="s">
        <v>1</v>
      </c>
      <c r="C16" s="231"/>
      <c r="D16" s="232" t="s">
        <v>0</v>
      </c>
      <c r="E16" s="233"/>
      <c r="F16" s="233"/>
      <c r="G16" s="233"/>
      <c r="H16" s="233"/>
      <c r="I16" s="233"/>
      <c r="J16" s="233"/>
      <c r="K16" s="233"/>
      <c r="L16" s="233"/>
      <c r="M16" s="234"/>
    </row>
    <row r="18" spans="1:13" ht="15.75">
      <c r="B18" s="92" t="s">
        <v>58</v>
      </c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</row>
    <row r="19" spans="1:13" ht="15.75" thickBot="1">
      <c r="K19" s="94"/>
      <c r="L19" s="94"/>
    </row>
    <row r="20" spans="1:13" ht="78" thickBot="1">
      <c r="A20" s="95"/>
      <c r="B20" s="239" t="s">
        <v>2</v>
      </c>
      <c r="C20" s="240"/>
      <c r="D20" s="240"/>
      <c r="E20" s="241"/>
      <c r="F20" s="239" t="s">
        <v>59</v>
      </c>
      <c r="G20" s="241"/>
      <c r="H20" s="96" t="s">
        <v>81</v>
      </c>
      <c r="I20" s="97" t="s">
        <v>82</v>
      </c>
      <c r="J20" s="98" t="s">
        <v>60</v>
      </c>
      <c r="K20" s="124" t="s">
        <v>83</v>
      </c>
      <c r="L20" s="99" t="s">
        <v>84</v>
      </c>
    </row>
    <row r="21" spans="1:13" ht="15.75">
      <c r="A21" s="95"/>
      <c r="B21" s="100" t="s">
        <v>61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2"/>
    </row>
    <row r="22" spans="1:13" ht="31.5">
      <c r="A22" s="95"/>
      <c r="B22" s="103" t="s">
        <v>62</v>
      </c>
      <c r="C22" s="242" t="s">
        <v>63</v>
      </c>
      <c r="D22" s="242"/>
      <c r="E22" s="243"/>
      <c r="F22" s="104" t="s">
        <v>64</v>
      </c>
      <c r="G22" s="105" t="s">
        <v>65</v>
      </c>
      <c r="H22" s="162">
        <v>6</v>
      </c>
      <c r="I22" s="106">
        <v>0</v>
      </c>
      <c r="J22" s="107">
        <v>0</v>
      </c>
      <c r="K22" s="108">
        <f>+I22*(1+J22)</f>
        <v>0</v>
      </c>
      <c r="L22" s="108">
        <f>H22*K22</f>
        <v>0</v>
      </c>
    </row>
    <row r="23" spans="1:13" ht="32.25" thickBot="1">
      <c r="A23" s="95"/>
      <c r="B23" s="109" t="s">
        <v>66</v>
      </c>
      <c r="C23" s="237" t="s">
        <v>63</v>
      </c>
      <c r="D23" s="237"/>
      <c r="E23" s="238"/>
      <c r="F23" s="110" t="s">
        <v>64</v>
      </c>
      <c r="G23" s="111" t="s">
        <v>67</v>
      </c>
      <c r="H23" s="163">
        <v>9</v>
      </c>
      <c r="I23" s="112">
        <v>0</v>
      </c>
      <c r="J23" s="113">
        <v>0</v>
      </c>
      <c r="K23" s="114">
        <f>+I23*(1+J23)</f>
        <v>0</v>
      </c>
      <c r="L23" s="115">
        <f>H23*K23</f>
        <v>0</v>
      </c>
    </row>
    <row r="24" spans="1:13" ht="16.5" thickBot="1">
      <c r="A24" s="95"/>
      <c r="B24" s="244" t="s">
        <v>68</v>
      </c>
      <c r="C24" s="248"/>
      <c r="D24" s="248"/>
      <c r="E24" s="248"/>
      <c r="F24" s="248"/>
      <c r="G24" s="248"/>
      <c r="H24" s="248"/>
      <c r="I24" s="248"/>
      <c r="J24" s="248"/>
      <c r="K24" s="249"/>
      <c r="L24" s="116">
        <f>SUM(L22:L23)</f>
        <v>0</v>
      </c>
    </row>
    <row r="25" spans="1:13" ht="15.75">
      <c r="A25" s="95"/>
      <c r="B25" s="117" t="s">
        <v>69</v>
      </c>
      <c r="C25" s="118"/>
      <c r="D25" s="118"/>
      <c r="E25" s="118"/>
      <c r="F25" s="118"/>
      <c r="G25" s="118"/>
      <c r="H25" s="118"/>
      <c r="I25" s="118"/>
      <c r="J25" s="118"/>
      <c r="K25" s="118"/>
      <c r="L25" s="119"/>
    </row>
    <row r="26" spans="1:13" ht="31.5">
      <c r="A26" s="95"/>
      <c r="B26" s="120" t="s">
        <v>70</v>
      </c>
      <c r="C26" s="242" t="s">
        <v>71</v>
      </c>
      <c r="D26" s="242"/>
      <c r="E26" s="243"/>
      <c r="F26" s="104" t="s">
        <v>64</v>
      </c>
      <c r="G26" s="105" t="s">
        <v>65</v>
      </c>
      <c r="H26" s="162">
        <v>6</v>
      </c>
      <c r="I26" s="106">
        <v>0</v>
      </c>
      <c r="J26" s="107">
        <v>0</v>
      </c>
      <c r="K26" s="108">
        <f>+I26*(1+J26)</f>
        <v>0</v>
      </c>
      <c r="L26" s="108">
        <f>H26*K26</f>
        <v>0</v>
      </c>
    </row>
    <row r="27" spans="1:13" ht="18.75" thickBot="1">
      <c r="A27" s="95"/>
      <c r="B27" s="109" t="s">
        <v>72</v>
      </c>
      <c r="C27" s="237" t="s">
        <v>71</v>
      </c>
      <c r="D27" s="237"/>
      <c r="E27" s="238"/>
      <c r="F27" s="110" t="s">
        <v>64</v>
      </c>
      <c r="G27" s="111" t="s">
        <v>67</v>
      </c>
      <c r="H27" s="163">
        <v>9</v>
      </c>
      <c r="I27" s="112">
        <v>0</v>
      </c>
      <c r="J27" s="113">
        <v>0</v>
      </c>
      <c r="K27" s="114">
        <f>+I27*(1+J27)</f>
        <v>0</v>
      </c>
      <c r="L27" s="115">
        <f>H27*K27</f>
        <v>0</v>
      </c>
    </row>
    <row r="28" spans="1:13" ht="18.75" thickBot="1">
      <c r="A28" s="95"/>
      <c r="B28" s="244" t="s">
        <v>73</v>
      </c>
      <c r="C28" s="245"/>
      <c r="D28" s="245"/>
      <c r="E28" s="245"/>
      <c r="F28" s="245"/>
      <c r="G28" s="245"/>
      <c r="H28" s="245"/>
      <c r="I28" s="245"/>
      <c r="J28" s="245"/>
      <c r="K28" s="246"/>
      <c r="L28" s="116">
        <f>SUM(L26:L27)</f>
        <v>0</v>
      </c>
    </row>
    <row r="29" spans="1:13" ht="15.75">
      <c r="A29" s="95"/>
      <c r="B29" s="117" t="s">
        <v>74</v>
      </c>
      <c r="C29" s="121"/>
      <c r="D29" s="121"/>
      <c r="E29" s="121"/>
      <c r="F29" s="121"/>
      <c r="G29" s="121"/>
      <c r="H29" s="121"/>
      <c r="I29" s="121"/>
      <c r="J29" s="121"/>
      <c r="K29" s="121"/>
      <c r="L29" s="119"/>
    </row>
    <row r="30" spans="1:13" ht="31.5">
      <c r="A30" s="95"/>
      <c r="B30" s="120" t="s">
        <v>75</v>
      </c>
      <c r="C30" s="242" t="s">
        <v>76</v>
      </c>
      <c r="D30" s="242"/>
      <c r="E30" s="243"/>
      <c r="F30" s="104" t="s">
        <v>64</v>
      </c>
      <c r="G30" s="105" t="s">
        <v>65</v>
      </c>
      <c r="H30" s="162">
        <v>6</v>
      </c>
      <c r="I30" s="106">
        <v>0</v>
      </c>
      <c r="J30" s="107">
        <v>0</v>
      </c>
      <c r="K30" s="108">
        <f>+I30*(1+J30)</f>
        <v>0</v>
      </c>
      <c r="L30" s="108">
        <f>H30*K30</f>
        <v>0</v>
      </c>
    </row>
    <row r="31" spans="1:13" ht="18.75" thickBot="1">
      <c r="A31" s="95"/>
      <c r="B31" s="109" t="s">
        <v>77</v>
      </c>
      <c r="C31" s="237" t="s">
        <v>76</v>
      </c>
      <c r="D31" s="237"/>
      <c r="E31" s="238"/>
      <c r="F31" s="110" t="s">
        <v>64</v>
      </c>
      <c r="G31" s="111" t="s">
        <v>67</v>
      </c>
      <c r="H31" s="163">
        <v>9</v>
      </c>
      <c r="I31" s="112">
        <v>0</v>
      </c>
      <c r="J31" s="113">
        <v>0</v>
      </c>
      <c r="K31" s="114">
        <f>+I31*(1+J31)</f>
        <v>0</v>
      </c>
      <c r="L31" s="122">
        <f>H31*K31</f>
        <v>0</v>
      </c>
    </row>
    <row r="32" spans="1:13" ht="18.75" thickBot="1">
      <c r="B32" s="244" t="s">
        <v>78</v>
      </c>
      <c r="C32" s="245"/>
      <c r="D32" s="245"/>
      <c r="E32" s="245"/>
      <c r="F32" s="245"/>
      <c r="G32" s="245"/>
      <c r="H32" s="245"/>
      <c r="I32" s="245"/>
      <c r="J32" s="245"/>
      <c r="K32" s="246"/>
      <c r="L32" s="116">
        <f>SUM(L30:L31)</f>
        <v>0</v>
      </c>
    </row>
    <row r="33" spans="2:12" ht="8.1" customHeight="1" thickBot="1"/>
    <row r="34" spans="2:12" ht="35.1" customHeight="1" thickBot="1">
      <c r="B34" s="247" t="s">
        <v>79</v>
      </c>
      <c r="C34" s="248"/>
      <c r="D34" s="248"/>
      <c r="E34" s="248"/>
      <c r="F34" s="248"/>
      <c r="G34" s="248"/>
      <c r="H34" s="248"/>
      <c r="I34" s="248"/>
      <c r="J34" s="248"/>
      <c r="K34" s="249"/>
      <c r="L34" s="116">
        <f>+L24+L28+L32</f>
        <v>0</v>
      </c>
    </row>
    <row r="35" spans="2:12">
      <c r="B35" s="123" t="s">
        <v>80</v>
      </c>
    </row>
  </sheetData>
  <mergeCells count="14">
    <mergeCell ref="B32:K32"/>
    <mergeCell ref="B34:K34"/>
    <mergeCell ref="B24:K24"/>
    <mergeCell ref="C26:E26"/>
    <mergeCell ref="C27:E27"/>
    <mergeCell ref="B28:K28"/>
    <mergeCell ref="C30:E30"/>
    <mergeCell ref="C31:E31"/>
    <mergeCell ref="C23:E23"/>
    <mergeCell ref="B16:C16"/>
    <mergeCell ref="D16:M16"/>
    <mergeCell ref="B20:E20"/>
    <mergeCell ref="F20:G20"/>
    <mergeCell ref="C22:E2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PG</vt:lpstr>
      <vt:lpstr>01.Simulation Tranche 1</vt:lpstr>
      <vt:lpstr>02.Simulation Tranche 2</vt:lpstr>
      <vt:lpstr>03.Simulation Tranche 3</vt:lpstr>
      <vt:lpstr>04.Coeff. Complexité</vt:lpstr>
      <vt:lpstr>05.Etudes et assist.tech</vt:lpstr>
      <vt:lpstr>PG!Zone_d_impression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CLOUZOT Anne-Claire</dc:creator>
  <cp:lastModifiedBy>CLOUZOT Anne-Claire</cp:lastModifiedBy>
  <cp:lastPrinted>2026-02-25T15:23:48Z</cp:lastPrinted>
  <dcterms:created xsi:type="dcterms:W3CDTF">2025-03-12T09:34:15Z</dcterms:created>
  <dcterms:modified xsi:type="dcterms:W3CDTF">2026-03-30T07:09:01Z</dcterms:modified>
</cp:coreProperties>
</file>